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2030" windowHeight="5220" tabRatio="327"/>
  </bookViews>
  <sheets>
    <sheet name="TM4" sheetId="10" r:id="rId1"/>
    <sheet name="TM2" sheetId="12" r:id="rId2"/>
    <sheet name="TM9" sheetId="13" r:id="rId3"/>
  </sheets>
  <calcPr calcId="125725"/>
</workbook>
</file>

<file path=xl/calcChain.xml><?xml version="1.0" encoding="utf-8"?>
<calcChain xmlns="http://schemas.openxmlformats.org/spreadsheetml/2006/main">
  <c r="F17" i="13"/>
  <c r="G17"/>
  <c r="F18"/>
  <c r="G18"/>
  <c r="F19"/>
  <c r="G19"/>
  <c r="F20"/>
  <c r="G20"/>
  <c r="F21"/>
  <c r="G21"/>
  <c r="F22"/>
  <c r="G22"/>
  <c r="F23"/>
  <c r="G23"/>
  <c r="F24"/>
  <c r="G24"/>
  <c r="F112"/>
  <c r="G112" s="1"/>
  <c r="F113"/>
  <c r="G113" s="1"/>
  <c r="F114"/>
  <c r="G114" s="1"/>
  <c r="F115"/>
  <c r="G115" s="1"/>
  <c r="F116"/>
  <c r="G116" s="1"/>
  <c r="F117"/>
  <c r="G117" s="1"/>
  <c r="F118"/>
  <c r="G118" s="1"/>
  <c r="F119"/>
  <c r="G119" s="1"/>
  <c r="F120"/>
  <c r="G120" s="1"/>
  <c r="F121"/>
  <c r="G121" s="1"/>
  <c r="F111"/>
  <c r="F64"/>
  <c r="G111"/>
  <c r="F65"/>
  <c r="G65"/>
  <c r="F66"/>
  <c r="G66" s="1"/>
  <c r="F67"/>
  <c r="G67"/>
  <c r="F68"/>
  <c r="G68" s="1"/>
  <c r="F69"/>
  <c r="G69"/>
  <c r="F70"/>
  <c r="G70" s="1"/>
  <c r="F71"/>
  <c r="G71"/>
  <c r="F72"/>
  <c r="G72" s="1"/>
  <c r="F73"/>
  <c r="G73"/>
  <c r="F74"/>
  <c r="G74" s="1"/>
  <c r="G64"/>
  <c r="F25"/>
  <c r="G25"/>
  <c r="F26"/>
  <c r="G26"/>
  <c r="F27"/>
  <c r="G27"/>
</calcChain>
</file>

<file path=xl/sharedStrings.xml><?xml version="1.0" encoding="utf-8"?>
<sst xmlns="http://schemas.openxmlformats.org/spreadsheetml/2006/main" count="118" uniqueCount="58">
  <si>
    <t>SINR</t>
    <phoneticPr fontId="1" type="noConversion"/>
  </si>
  <si>
    <t>Max throughput</t>
    <phoneticPr fontId="1" type="noConversion"/>
  </si>
  <si>
    <t xml:space="preserve"> </t>
    <phoneticPr fontId="1" type="noConversion"/>
  </si>
  <si>
    <t>MCS24  EPA5L  3%</t>
    <phoneticPr fontId="1" type="noConversion"/>
  </si>
  <si>
    <t>MCS24  EVA5L 3%</t>
    <phoneticPr fontId="1" type="noConversion"/>
  </si>
  <si>
    <t>MCS24  EPA5L  4%</t>
    <phoneticPr fontId="1" type="noConversion"/>
  </si>
  <si>
    <t>MCS24  EVA5L 4%</t>
    <phoneticPr fontId="1" type="noConversion"/>
  </si>
  <si>
    <t>70% Max throughput</t>
    <phoneticPr fontId="1" type="noConversion"/>
  </si>
  <si>
    <t>MCS23  EVA5L 3%</t>
    <phoneticPr fontId="1" type="noConversion"/>
  </si>
  <si>
    <t>MCS23  EPA5L 3%</t>
    <phoneticPr fontId="1" type="noConversion"/>
  </si>
  <si>
    <t>MCS25  EPA5M  3%</t>
    <phoneticPr fontId="1" type="noConversion"/>
  </si>
  <si>
    <t>MCS25  EVA5M 3%</t>
    <phoneticPr fontId="1" type="noConversion"/>
  </si>
  <si>
    <t>MCS23  EPA5M  3%</t>
    <phoneticPr fontId="1" type="noConversion"/>
  </si>
  <si>
    <t>MCS23  EVA5M 3%</t>
    <phoneticPr fontId="1" type="noConversion"/>
  </si>
  <si>
    <t>MCS24  EPA5M  3%</t>
    <phoneticPr fontId="1" type="noConversion"/>
  </si>
  <si>
    <t>MCS24  EVA5M 3%</t>
    <phoneticPr fontId="1" type="noConversion"/>
  </si>
  <si>
    <t>TM9</t>
    <phoneticPr fontId="1" type="noConversion"/>
  </si>
  <si>
    <t>FRC:</t>
    <phoneticPr fontId="1" type="noConversion"/>
  </si>
  <si>
    <t>Baseline test configuration</t>
    <phoneticPr fontId="1" type="noConversion"/>
  </si>
  <si>
    <t>8.3.1.1(FDD)</t>
    <phoneticPr fontId="1" type="noConversion"/>
  </si>
  <si>
    <t>Antenna configuration</t>
    <phoneticPr fontId="1" type="noConversion"/>
  </si>
  <si>
    <t>2x2 for FDD,2CRS ports,4 CSI-RS ports</t>
    <phoneticPr fontId="1" type="noConversion"/>
  </si>
  <si>
    <t>Propagation channel</t>
    <phoneticPr fontId="1" type="noConversion"/>
  </si>
  <si>
    <t>EPA5L</t>
    <phoneticPr fontId="1" type="noConversion"/>
  </si>
  <si>
    <t>Number of allocated resource blocks</t>
    <phoneticPr fontId="1" type="noConversion"/>
  </si>
  <si>
    <t>50PRB</t>
    <phoneticPr fontId="1" type="noConversion"/>
  </si>
  <si>
    <t>CFI</t>
    <phoneticPr fontId="1" type="noConversion"/>
  </si>
  <si>
    <t>EVM</t>
    <phoneticPr fontId="1" type="noConversion"/>
  </si>
  <si>
    <t xml:space="preserve"> Transmission redundancy version:</t>
    <phoneticPr fontId="1" type="noConversion"/>
  </si>
  <si>
    <t>{0,0,1,2}</t>
  </si>
  <si>
    <t>Option1</t>
    <phoneticPr fontId="1" type="noConversion"/>
  </si>
  <si>
    <t>Option2</t>
    <phoneticPr fontId="1" type="noConversion"/>
  </si>
  <si>
    <t>Option3</t>
    <phoneticPr fontId="1" type="noConversion"/>
  </si>
  <si>
    <t>MCS 23 in SF 0,1,4,6,9,MCS 22 in SF 2,3,7,8</t>
    <phoneticPr fontId="1" type="noConversion"/>
  </si>
  <si>
    <t>MCS 24 in SF 0,1,4,6,9,MCS 23 in SF 2,3,7,8</t>
    <phoneticPr fontId="1" type="noConversion"/>
  </si>
  <si>
    <t>MCS 25 in SF 0,1,4,6,9,MCS 24 in SF 2,3,7,8</t>
    <phoneticPr fontId="1" type="noConversion"/>
  </si>
  <si>
    <t>Transmission mod</t>
    <phoneticPr fontId="1" type="noConversion"/>
  </si>
  <si>
    <t>Assummption</t>
    <phoneticPr fontId="1" type="noConversion"/>
  </si>
  <si>
    <t>MCS25/24  EPA5L  3%</t>
    <phoneticPr fontId="1" type="noConversion"/>
  </si>
  <si>
    <t>MCS25/24  EVA5L 3%</t>
    <phoneticPr fontId="1" type="noConversion"/>
  </si>
  <si>
    <t>MCS24/23  EPA5L  3%</t>
    <phoneticPr fontId="1" type="noConversion"/>
  </si>
  <si>
    <t>MCS24/23  EVA5L 3%</t>
    <phoneticPr fontId="1" type="noConversion"/>
  </si>
  <si>
    <t>MCS23/22  EPA5L  3%</t>
    <phoneticPr fontId="1" type="noConversion"/>
  </si>
  <si>
    <t>MCS23/22  EVA5L 3%</t>
    <phoneticPr fontId="1" type="noConversion"/>
  </si>
  <si>
    <t>8.2.1.2.1(FDD)</t>
    <phoneticPr fontId="1" type="noConversion"/>
  </si>
  <si>
    <t>TM2</t>
    <phoneticPr fontId="1" type="noConversion"/>
  </si>
  <si>
    <t xml:space="preserve">2x2 </t>
    <phoneticPr fontId="1" type="noConversion"/>
  </si>
  <si>
    <t>EVA5M</t>
    <phoneticPr fontId="1" type="noConversion"/>
  </si>
  <si>
    <t>8.2.1.4.2(FDD)</t>
    <phoneticPr fontId="1" type="noConversion"/>
  </si>
  <si>
    <t>TM4</t>
    <phoneticPr fontId="1" type="noConversion"/>
  </si>
  <si>
    <t>3%,4%</t>
    <phoneticPr fontId="1" type="noConversion"/>
  </si>
  <si>
    <t>MCS 22 in SF 1,2,3,4,6,7,8,9</t>
    <phoneticPr fontId="1" type="noConversion"/>
  </si>
  <si>
    <t>MCS 23 in SF 1,2,3,4,6,7,8,9</t>
    <phoneticPr fontId="1" type="noConversion"/>
  </si>
  <si>
    <t>MCS 24 in SF 1,2,3,4,6,7,8,9</t>
    <phoneticPr fontId="1" type="noConversion"/>
  </si>
  <si>
    <t>MCS 25 in SF 1,2,3,4,6,7,8,9</t>
    <phoneticPr fontId="1" type="noConversion"/>
  </si>
  <si>
    <t>MCS22  EVA5L 3%</t>
    <phoneticPr fontId="1" type="noConversion"/>
  </si>
  <si>
    <t>MCS22  EPA5L 3%</t>
    <phoneticPr fontId="1" type="noConversion"/>
  </si>
  <si>
    <t>EPA5L/EVA5L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</si>
</sst>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sz val="12"/>
      <name val="宋体"/>
      <family val="3"/>
      <charset val="134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/>
    <xf numFmtId="0" fontId="4" fillId="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2" borderId="1" xfId="4" applyBorder="1" applyAlignment="1">
      <alignment horizontal="center" vertical="center" wrapText="1"/>
    </xf>
    <xf numFmtId="0" fontId="0" fillId="2" borderId="1" xfId="4" applyFont="1" applyBorder="1" applyAlignment="1">
      <alignment horizontal="center" vertical="center" wrapText="1"/>
    </xf>
    <xf numFmtId="0" fontId="6" fillId="0" borderId="0" xfId="5">
      <alignment vertical="center"/>
    </xf>
    <xf numFmtId="0" fontId="7" fillId="0" borderId="0" xfId="5" applyFont="1">
      <alignment vertical="center"/>
    </xf>
    <xf numFmtId="0" fontId="8" fillId="2" borderId="1" xfId="4" applyFont="1" applyBorder="1" applyAlignment="1">
      <alignment horizontal="center" vertical="center" wrapText="1"/>
    </xf>
    <xf numFmtId="9" fontId="8" fillId="2" borderId="1" xfId="4" applyNumberFormat="1" applyFont="1" applyBorder="1" applyAlignment="1">
      <alignment horizontal="center" vertical="center" wrapText="1"/>
    </xf>
  </cellXfs>
  <cellStyles count="6">
    <cellStyle name="20% - 强调文字颜色 1" xfId="4" builtinId="30"/>
    <cellStyle name="Normal 2" xfId="3"/>
    <cellStyle name="Normal_Chan_est_experiments_Cases 46.1 - 46.5" xfId="2"/>
    <cellStyle name="常规" xfId="0" builtinId="0"/>
    <cellStyle name="常规 2" xfId="1"/>
    <cellStyle name="常规 3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PDSCH, FDD, TM4, 2x2, MCS=24, EPA 5L/EVA 5L, 3/4%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989648174879858"/>
          <c:y val="2.6714744750042579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337"/>
          <c:h val="0.7317569206924126"/>
        </c:manualLayout>
      </c:layout>
      <c:lineChart>
        <c:grouping val="standard"/>
        <c:ser>
          <c:idx val="1"/>
          <c:order val="0"/>
          <c:tx>
            <c:strRef>
              <c:f>'TM4'!$C$22</c:f>
              <c:strCache>
                <c:ptCount val="1"/>
                <c:pt idx="0">
                  <c:v>MCS24  EPA5L  3%</c:v>
                </c:pt>
              </c:strCache>
            </c:strRef>
          </c:tx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'TM4'!$C$23:$C$33</c:f>
              <c:numCache>
                <c:formatCode>General</c:formatCode>
                <c:ptCount val="11"/>
                <c:pt idx="0">
                  <c:v>21.949300000000001</c:v>
                </c:pt>
                <c:pt idx="1">
                  <c:v>24.819400000000002</c:v>
                </c:pt>
                <c:pt idx="2">
                  <c:v>29.713100000000001</c:v>
                </c:pt>
                <c:pt idx="3">
                  <c:v>35.597900000000003</c:v>
                </c:pt>
                <c:pt idx="4">
                  <c:v>42.659599999999998</c:v>
                </c:pt>
                <c:pt idx="5">
                  <c:v>49.411700000000003</c:v>
                </c:pt>
                <c:pt idx="6">
                  <c:v>54.264099999999999</c:v>
                </c:pt>
                <c:pt idx="7">
                  <c:v>57.526499999999999</c:v>
                </c:pt>
                <c:pt idx="8">
                  <c:v>59.653300000000002</c:v>
                </c:pt>
                <c:pt idx="9">
                  <c:v>60.706400000000002</c:v>
                </c:pt>
                <c:pt idx="10">
                  <c:v>61.379100000000001</c:v>
                </c:pt>
              </c:numCache>
            </c:numRef>
          </c:val>
        </c:ser>
        <c:ser>
          <c:idx val="2"/>
          <c:order val="1"/>
          <c:tx>
            <c:strRef>
              <c:f>'TM4'!$D$22</c:f>
              <c:strCache>
                <c:ptCount val="1"/>
                <c:pt idx="0">
                  <c:v>MCS24  EVA5L 3%</c:v>
                </c:pt>
              </c:strCache>
            </c:strRef>
          </c:tx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'TM4'!$D$23:$D$33</c:f>
              <c:numCache>
                <c:formatCode>General</c:formatCode>
                <c:ptCount val="11"/>
                <c:pt idx="0">
                  <c:v>20.999400000000001</c:v>
                </c:pt>
                <c:pt idx="1">
                  <c:v>22.733899999999998</c:v>
                </c:pt>
                <c:pt idx="2">
                  <c:v>26.326699999999999</c:v>
                </c:pt>
                <c:pt idx="3">
                  <c:v>32.3767</c:v>
                </c:pt>
                <c:pt idx="4">
                  <c:v>41.668500000000002</c:v>
                </c:pt>
                <c:pt idx="5">
                  <c:v>52.674100000000003</c:v>
                </c:pt>
                <c:pt idx="6">
                  <c:v>59.8185</c:v>
                </c:pt>
                <c:pt idx="7">
                  <c:v>61.965899999999998</c:v>
                </c:pt>
                <c:pt idx="8">
                  <c:v>62.523400000000002</c:v>
                </c:pt>
                <c:pt idx="9">
                  <c:v>62.750599999999999</c:v>
                </c:pt>
                <c:pt idx="10">
                  <c:v>62.750100000000003</c:v>
                </c:pt>
              </c:numCache>
            </c:numRef>
          </c:val>
        </c:ser>
        <c:ser>
          <c:idx val="4"/>
          <c:order val="2"/>
          <c:tx>
            <c:strRef>
              <c:f>'TM4'!$E$22</c:f>
              <c:strCache>
                <c:ptCount val="1"/>
                <c:pt idx="0">
                  <c:v>MCS24  EPA5L  4%</c:v>
                </c:pt>
              </c:strCache>
            </c:strRef>
          </c:tx>
          <c:spPr>
            <a:ln>
              <a:solidFill>
                <a:srgbClr val="C00000"/>
              </a:solidFill>
              <a:prstDash val="sysDot"/>
            </a:ln>
          </c:spPr>
          <c:marker>
            <c:symbol val="squar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'TM4'!$E$23:$E$33</c:f>
              <c:numCache>
                <c:formatCode>General</c:formatCode>
                <c:ptCount val="11"/>
                <c:pt idx="0">
                  <c:v>21.3918</c:v>
                </c:pt>
                <c:pt idx="1">
                  <c:v>24.509699999999999</c:v>
                </c:pt>
                <c:pt idx="2">
                  <c:v>29.031700000000001</c:v>
                </c:pt>
                <c:pt idx="3">
                  <c:v>34.462200000000003</c:v>
                </c:pt>
                <c:pt idx="4">
                  <c:v>39.830800000000004</c:v>
                </c:pt>
                <c:pt idx="5">
                  <c:v>47.222900000000003</c:v>
                </c:pt>
                <c:pt idx="6">
                  <c:v>51.9514</c:v>
                </c:pt>
                <c:pt idx="7">
                  <c:v>55.915900000000001</c:v>
                </c:pt>
                <c:pt idx="8">
                  <c:v>58.269799999999996</c:v>
                </c:pt>
                <c:pt idx="9">
                  <c:v>59.632599999999996</c:v>
                </c:pt>
                <c:pt idx="10">
                  <c:v>60.366700000000002</c:v>
                </c:pt>
              </c:numCache>
            </c:numRef>
          </c:val>
        </c:ser>
        <c:ser>
          <c:idx val="5"/>
          <c:order val="3"/>
          <c:tx>
            <c:strRef>
              <c:f>'TM4'!$F$22</c:f>
              <c:strCache>
                <c:ptCount val="1"/>
                <c:pt idx="0">
                  <c:v>MCS24  EVA5L 4%</c:v>
                </c:pt>
              </c:strCache>
            </c:strRef>
          </c:tx>
          <c:spPr>
            <a:ln w="28575">
              <a:solidFill>
                <a:schemeClr val="accent3">
                  <a:lumMod val="75000"/>
                </a:schemeClr>
              </a:solidFill>
              <a:prstDash val="sysDot"/>
            </a:ln>
          </c:spPr>
          <c:marker>
            <c:symbol val="triangle"/>
            <c:size val="4"/>
            <c:spPr>
              <a:solidFill>
                <a:srgbClr val="9BBB59">
                  <a:lumMod val="75000"/>
                </a:srgbClr>
              </a:solidFill>
              <a:ln>
                <a:noFill/>
              </a:ln>
            </c:spPr>
          </c:marker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'TM4'!$F$23:$F$33</c:f>
              <c:numCache>
                <c:formatCode>General</c:formatCode>
                <c:ptCount val="11"/>
                <c:pt idx="0">
                  <c:v>20.958100000000002</c:v>
                </c:pt>
                <c:pt idx="1">
                  <c:v>22.362200000000001</c:v>
                </c:pt>
                <c:pt idx="2">
                  <c:v>25.4389</c:v>
                </c:pt>
                <c:pt idx="3">
                  <c:v>30.497699999999998</c:v>
                </c:pt>
                <c:pt idx="4">
                  <c:v>38.096299999999999</c:v>
                </c:pt>
                <c:pt idx="5">
                  <c:v>47.3262</c:v>
                </c:pt>
                <c:pt idx="6">
                  <c:v>55.936599999999999</c:v>
                </c:pt>
                <c:pt idx="7">
                  <c:v>60.417299999999997</c:v>
                </c:pt>
                <c:pt idx="8">
                  <c:v>61.862699999999997</c:v>
                </c:pt>
                <c:pt idx="9">
                  <c:v>62.296300000000002</c:v>
                </c:pt>
                <c:pt idx="10">
                  <c:v>62.391500000000001</c:v>
                </c:pt>
              </c:numCache>
            </c:numRef>
          </c:val>
        </c:ser>
        <c:ser>
          <c:idx val="3"/>
          <c:order val="4"/>
          <c:tx>
            <c:strRef>
              <c:f>'TM4'!$G$22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'TM4'!$G$23:$G$33</c:f>
              <c:numCache>
                <c:formatCode>General</c:formatCode>
                <c:ptCount val="11"/>
                <c:pt idx="0">
                  <c:v>62.7712</c:v>
                </c:pt>
                <c:pt idx="1">
                  <c:v>62.7712</c:v>
                </c:pt>
                <c:pt idx="2">
                  <c:v>62.7712</c:v>
                </c:pt>
                <c:pt idx="3">
                  <c:v>62.7712</c:v>
                </c:pt>
                <c:pt idx="4">
                  <c:v>62.7712</c:v>
                </c:pt>
                <c:pt idx="5">
                  <c:v>62.7712</c:v>
                </c:pt>
                <c:pt idx="6">
                  <c:v>62.7712</c:v>
                </c:pt>
                <c:pt idx="7">
                  <c:v>62.7712</c:v>
                </c:pt>
                <c:pt idx="8">
                  <c:v>62.7712</c:v>
                </c:pt>
                <c:pt idx="9">
                  <c:v>62.7712</c:v>
                </c:pt>
                <c:pt idx="10">
                  <c:v>62.7712</c:v>
                </c:pt>
              </c:numCache>
            </c:numRef>
          </c:val>
        </c:ser>
        <c:ser>
          <c:idx val="6"/>
          <c:order val="5"/>
          <c:tx>
            <c:strRef>
              <c:f>'TM4'!$H$22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'TM4'!$B$23:$B$33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'TM4'!$H$23:$H$33</c:f>
              <c:numCache>
                <c:formatCode>General</c:formatCode>
                <c:ptCount val="11"/>
                <c:pt idx="0">
                  <c:v>43.939799999999998</c:v>
                </c:pt>
                <c:pt idx="1">
                  <c:v>43.939799999999998</c:v>
                </c:pt>
                <c:pt idx="2">
                  <c:v>43.939799999999998</c:v>
                </c:pt>
                <c:pt idx="3">
                  <c:v>43.939799999999998</c:v>
                </c:pt>
                <c:pt idx="4">
                  <c:v>43.939799999999998</c:v>
                </c:pt>
                <c:pt idx="5">
                  <c:v>43.939799999999998</c:v>
                </c:pt>
                <c:pt idx="6">
                  <c:v>43.939799999999998</c:v>
                </c:pt>
                <c:pt idx="7">
                  <c:v>43.939799999999998</c:v>
                </c:pt>
                <c:pt idx="8">
                  <c:v>43.939799999999998</c:v>
                </c:pt>
                <c:pt idx="9">
                  <c:v>43.939799999999998</c:v>
                </c:pt>
                <c:pt idx="10">
                  <c:v>43.939799999999998</c:v>
                </c:pt>
              </c:numCache>
            </c:numRef>
          </c:val>
        </c:ser>
        <c:marker val="1"/>
        <c:axId val="194472960"/>
        <c:axId val="194507904"/>
      </c:lineChart>
      <c:catAx>
        <c:axId val="19447296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4507904"/>
        <c:crosses val="autoZero"/>
        <c:auto val="1"/>
        <c:lblAlgn val="ctr"/>
        <c:lblOffset val="100"/>
      </c:catAx>
      <c:valAx>
        <c:axId val="19450790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447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753482358815768"/>
          <c:y val="0.6110131170935813"/>
          <c:w val="0.20358614499612424"/>
          <c:h val="0.28102795456376378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PDSCH, FDD, TM4, 2x2, MCS=23,EPA 5L/EVA 5L,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9.2846067152268799E-2"/>
          <c:y val="5.2616540233952375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392"/>
          <c:h val="0.7317569206924126"/>
        </c:manualLayout>
      </c:layout>
      <c:lineChart>
        <c:grouping val="standard"/>
        <c:ser>
          <c:idx val="1"/>
          <c:order val="0"/>
          <c:tx>
            <c:strRef>
              <c:f>'TM4'!$C$69</c:f>
              <c:strCache>
                <c:ptCount val="1"/>
                <c:pt idx="0">
                  <c:v>MCS23  EVA5L 3%</c:v>
                </c:pt>
              </c:strCache>
            </c:strRef>
          </c:tx>
          <c:cat>
            <c:numRef>
              <c:f>'TM4'!$B$70:$B$80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'TM4'!$C$70:$C$80</c:f>
              <c:numCache>
                <c:formatCode>General</c:formatCode>
                <c:ptCount val="11"/>
                <c:pt idx="0">
                  <c:v>20.337299999999999</c:v>
                </c:pt>
                <c:pt idx="1">
                  <c:v>23.118500000000001</c:v>
                </c:pt>
                <c:pt idx="2">
                  <c:v>28.738800000000001</c:v>
                </c:pt>
                <c:pt idx="3">
                  <c:v>37.352699999999999</c:v>
                </c:pt>
                <c:pt idx="4">
                  <c:v>48.226300000000002</c:v>
                </c:pt>
                <c:pt idx="5">
                  <c:v>55.391599999999997</c:v>
                </c:pt>
                <c:pt idx="6">
                  <c:v>57.979700000000001</c:v>
                </c:pt>
                <c:pt idx="7">
                  <c:v>58.578400000000002</c:v>
                </c:pt>
                <c:pt idx="8">
                  <c:v>58.694299999999998</c:v>
                </c:pt>
                <c:pt idx="9">
                  <c:v>58.694299999999998</c:v>
                </c:pt>
                <c:pt idx="10">
                  <c:v>58.7316</c:v>
                </c:pt>
              </c:numCache>
            </c:numRef>
          </c:val>
        </c:ser>
        <c:ser>
          <c:idx val="2"/>
          <c:order val="1"/>
          <c:tx>
            <c:strRef>
              <c:f>'TM4'!$D$69</c:f>
              <c:strCache>
                <c:ptCount val="1"/>
                <c:pt idx="0">
                  <c:v>MCS23  EPA5L 3%</c:v>
                </c:pt>
              </c:strCache>
            </c:strRef>
          </c:tx>
          <c:cat>
            <c:numRef>
              <c:f>'TM4'!$B$70:$B$80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'TM4'!$D$70:$D$80</c:f>
              <c:numCache>
                <c:formatCode>General</c:formatCode>
                <c:ptCount val="11"/>
                <c:pt idx="0">
                  <c:v>22.674299999999999</c:v>
                </c:pt>
                <c:pt idx="1">
                  <c:v>25.996200000000002</c:v>
                </c:pt>
                <c:pt idx="2">
                  <c:v>32.292499999999997</c:v>
                </c:pt>
                <c:pt idx="3">
                  <c:v>37.970700000000001</c:v>
                </c:pt>
                <c:pt idx="4">
                  <c:v>45.406500000000001</c:v>
                </c:pt>
                <c:pt idx="5">
                  <c:v>50.814300000000003</c:v>
                </c:pt>
                <c:pt idx="6">
                  <c:v>54.406599999999997</c:v>
                </c:pt>
                <c:pt idx="7">
                  <c:v>56.3187</c:v>
                </c:pt>
                <c:pt idx="8">
                  <c:v>57.361600000000003</c:v>
                </c:pt>
                <c:pt idx="9">
                  <c:v>57.863799999999998</c:v>
                </c:pt>
                <c:pt idx="10">
                  <c:v>58.082299999999996</c:v>
                </c:pt>
              </c:numCache>
            </c:numRef>
          </c:val>
        </c:ser>
        <c:ser>
          <c:idx val="4"/>
          <c:order val="2"/>
          <c:tx>
            <c:strRef>
              <c:f>'TM4'!$E$69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'TM4'!$B$70:$B$80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'TM4'!$E$70:$E$80</c:f>
              <c:numCache>
                <c:formatCode>General</c:formatCode>
                <c:ptCount val="11"/>
                <c:pt idx="0">
                  <c:v>58.7316</c:v>
                </c:pt>
                <c:pt idx="1">
                  <c:v>58.7316</c:v>
                </c:pt>
                <c:pt idx="2">
                  <c:v>58.7316</c:v>
                </c:pt>
                <c:pt idx="3">
                  <c:v>58.7316</c:v>
                </c:pt>
                <c:pt idx="4">
                  <c:v>58.7316</c:v>
                </c:pt>
                <c:pt idx="5">
                  <c:v>58.7316</c:v>
                </c:pt>
                <c:pt idx="6">
                  <c:v>58.7316</c:v>
                </c:pt>
                <c:pt idx="7">
                  <c:v>58.7316</c:v>
                </c:pt>
                <c:pt idx="8">
                  <c:v>58.7316</c:v>
                </c:pt>
                <c:pt idx="9">
                  <c:v>58.7316</c:v>
                </c:pt>
                <c:pt idx="10">
                  <c:v>58.7316</c:v>
                </c:pt>
              </c:numCache>
            </c:numRef>
          </c:val>
        </c:ser>
        <c:ser>
          <c:idx val="5"/>
          <c:order val="3"/>
          <c:tx>
            <c:strRef>
              <c:f>'TM4'!$F$69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 w="25400">
              <a:solidFill>
                <a:schemeClr val="accent4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'TM4'!$B$70:$B$80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'TM4'!$F$70:$F$80</c:f>
              <c:numCache>
                <c:formatCode>General</c:formatCode>
                <c:ptCount val="11"/>
                <c:pt idx="0">
                  <c:v>41.112099999999998</c:v>
                </c:pt>
                <c:pt idx="1">
                  <c:v>41.112099999999998</c:v>
                </c:pt>
                <c:pt idx="2">
                  <c:v>41.112099999999998</c:v>
                </c:pt>
                <c:pt idx="3">
                  <c:v>41.112099999999998</c:v>
                </c:pt>
                <c:pt idx="4">
                  <c:v>41.112099999999998</c:v>
                </c:pt>
                <c:pt idx="5">
                  <c:v>41.112099999999998</c:v>
                </c:pt>
                <c:pt idx="6">
                  <c:v>41.112099999999998</c:v>
                </c:pt>
                <c:pt idx="7">
                  <c:v>41.112099999999998</c:v>
                </c:pt>
                <c:pt idx="8">
                  <c:v>41.112099999999998</c:v>
                </c:pt>
                <c:pt idx="9">
                  <c:v>41.112099999999998</c:v>
                </c:pt>
                <c:pt idx="10">
                  <c:v>41.112099999999998</c:v>
                </c:pt>
              </c:numCache>
            </c:numRef>
          </c:val>
        </c:ser>
        <c:marker val="1"/>
        <c:axId val="194727936"/>
        <c:axId val="194729856"/>
      </c:lineChart>
      <c:catAx>
        <c:axId val="19472793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4729856"/>
        <c:crosses val="autoZero"/>
        <c:auto val="1"/>
        <c:lblAlgn val="ctr"/>
        <c:lblOffset val="100"/>
      </c:catAx>
      <c:valAx>
        <c:axId val="19472985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4727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06743762598144"/>
          <c:y val="0.55920956694033508"/>
          <c:w val="0.24443163625918241"/>
          <c:h val="0.28102795456376378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PDSCH, FDD, TM4, 2x2, MCS=22,EPA 5L/EVA 5L,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0179375655522778"/>
          <c:y val="3.9665642491997471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436"/>
          <c:h val="0.7317569206924126"/>
        </c:manualLayout>
      </c:layout>
      <c:lineChart>
        <c:grouping val="standard"/>
        <c:ser>
          <c:idx val="1"/>
          <c:order val="0"/>
          <c:tx>
            <c:strRef>
              <c:f>'TM4'!$C$118</c:f>
              <c:strCache>
                <c:ptCount val="1"/>
                <c:pt idx="0">
                  <c:v>MCS22  EVA5L 3%</c:v>
                </c:pt>
              </c:strCache>
            </c:strRef>
          </c:tx>
          <c:cat>
            <c:numRef>
              <c:f>'TM4'!$B$119:$B$129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'TM4'!$C$119:$C$129</c:f>
              <c:numCache>
                <c:formatCode>General</c:formatCode>
                <c:ptCount val="11"/>
                <c:pt idx="0">
                  <c:v>20.651900000000001</c:v>
                </c:pt>
                <c:pt idx="1">
                  <c:v>24.241900000000001</c:v>
                </c:pt>
                <c:pt idx="2">
                  <c:v>31.107299999999999</c:v>
                </c:pt>
                <c:pt idx="3">
                  <c:v>40.230400000000003</c:v>
                </c:pt>
                <c:pt idx="4">
                  <c:v>50.315800000000003</c:v>
                </c:pt>
                <c:pt idx="5">
                  <c:v>54.516500000000001</c:v>
                </c:pt>
                <c:pt idx="6">
                  <c:v>55.978400000000001</c:v>
                </c:pt>
                <c:pt idx="7">
                  <c:v>56.256</c:v>
                </c:pt>
                <c:pt idx="8">
                  <c:v>56.256</c:v>
                </c:pt>
                <c:pt idx="9">
                  <c:v>56.256</c:v>
                </c:pt>
                <c:pt idx="10">
                  <c:v>56.256</c:v>
                </c:pt>
              </c:numCache>
            </c:numRef>
          </c:val>
        </c:ser>
        <c:ser>
          <c:idx val="2"/>
          <c:order val="1"/>
          <c:tx>
            <c:strRef>
              <c:f>'TM4'!$D$118</c:f>
              <c:strCache>
                <c:ptCount val="1"/>
                <c:pt idx="0">
                  <c:v>MCS22  EPA5L 3%</c:v>
                </c:pt>
              </c:strCache>
            </c:strRef>
          </c:tx>
          <c:cat>
            <c:numRef>
              <c:f>'TM4'!$B$119:$B$129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'TM4'!$D$119:$D$129</c:f>
              <c:numCache>
                <c:formatCode>General</c:formatCode>
                <c:ptCount val="11"/>
                <c:pt idx="0">
                  <c:v>22.78</c:v>
                </c:pt>
                <c:pt idx="1">
                  <c:v>27.3508</c:v>
                </c:pt>
                <c:pt idx="2">
                  <c:v>33.290999999999997</c:v>
                </c:pt>
                <c:pt idx="3">
                  <c:v>40.008400000000002</c:v>
                </c:pt>
                <c:pt idx="4">
                  <c:v>46.261699999999998</c:v>
                </c:pt>
                <c:pt idx="5">
                  <c:v>50.648899999999998</c:v>
                </c:pt>
                <c:pt idx="6">
                  <c:v>53.202599999999997</c:v>
                </c:pt>
                <c:pt idx="7">
                  <c:v>54.5535</c:v>
                </c:pt>
                <c:pt idx="8">
                  <c:v>55.312199999999997</c:v>
                </c:pt>
                <c:pt idx="9">
                  <c:v>55.700800000000001</c:v>
                </c:pt>
                <c:pt idx="10">
                  <c:v>55.8401</c:v>
                </c:pt>
              </c:numCache>
            </c:numRef>
          </c:val>
        </c:ser>
        <c:ser>
          <c:idx val="4"/>
          <c:order val="2"/>
          <c:tx>
            <c:strRef>
              <c:f>'TM4'!$E$118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'TM4'!$B$119:$B$129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'TM4'!$E$119:$E$129</c:f>
              <c:numCache>
                <c:formatCode>General</c:formatCode>
                <c:ptCount val="11"/>
                <c:pt idx="0">
                  <c:v>56.256</c:v>
                </c:pt>
                <c:pt idx="1">
                  <c:v>56.256</c:v>
                </c:pt>
                <c:pt idx="2">
                  <c:v>56.256</c:v>
                </c:pt>
                <c:pt idx="3">
                  <c:v>56.256</c:v>
                </c:pt>
                <c:pt idx="4">
                  <c:v>56.256</c:v>
                </c:pt>
                <c:pt idx="5">
                  <c:v>56.256</c:v>
                </c:pt>
                <c:pt idx="6">
                  <c:v>56.256</c:v>
                </c:pt>
                <c:pt idx="7">
                  <c:v>56.256</c:v>
                </c:pt>
                <c:pt idx="8">
                  <c:v>56.256</c:v>
                </c:pt>
                <c:pt idx="9">
                  <c:v>56.256</c:v>
                </c:pt>
                <c:pt idx="10">
                  <c:v>56.256</c:v>
                </c:pt>
              </c:numCache>
            </c:numRef>
          </c:val>
        </c:ser>
        <c:ser>
          <c:idx val="5"/>
          <c:order val="3"/>
          <c:tx>
            <c:strRef>
              <c:f>'TM4'!$F$118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 w="25400">
              <a:solidFill>
                <a:schemeClr val="accent4">
                  <a:lumMod val="50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'TM4'!$B$119:$B$129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'TM4'!$F$119:$F$129</c:f>
              <c:numCache>
                <c:formatCode>General</c:formatCode>
                <c:ptCount val="11"/>
                <c:pt idx="0">
                  <c:v>39.379199999999997</c:v>
                </c:pt>
                <c:pt idx="1">
                  <c:v>39.379199999999997</c:v>
                </c:pt>
                <c:pt idx="2">
                  <c:v>39.379199999999997</c:v>
                </c:pt>
                <c:pt idx="3">
                  <c:v>39.379199999999997</c:v>
                </c:pt>
                <c:pt idx="4">
                  <c:v>39.379199999999997</c:v>
                </c:pt>
                <c:pt idx="5">
                  <c:v>39.379199999999997</c:v>
                </c:pt>
                <c:pt idx="6">
                  <c:v>39.379199999999997</c:v>
                </c:pt>
                <c:pt idx="7">
                  <c:v>39.379199999999997</c:v>
                </c:pt>
                <c:pt idx="8">
                  <c:v>39.379199999999997</c:v>
                </c:pt>
                <c:pt idx="9">
                  <c:v>39.379199999999997</c:v>
                </c:pt>
                <c:pt idx="10">
                  <c:v>39.379199999999997</c:v>
                </c:pt>
              </c:numCache>
            </c:numRef>
          </c:val>
        </c:ser>
        <c:marker val="1"/>
        <c:axId val="195330816"/>
        <c:axId val="195332736"/>
      </c:lineChart>
      <c:catAx>
        <c:axId val="195330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5332736"/>
        <c:crosses val="autoZero"/>
        <c:auto val="1"/>
        <c:lblAlgn val="ctr"/>
        <c:lblOffset val="100"/>
      </c:catAx>
      <c:valAx>
        <c:axId val="1953327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5330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606743762598166"/>
          <c:y val="0.55920956694033508"/>
          <c:w val="0.24443163625918241"/>
          <c:h val="0.28102795456376378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en-US" altLang="zh-CN" sz="1600" b="0">
                <a:solidFill>
                  <a:srgbClr val="000000"/>
                </a:solidFill>
                <a:latin typeface="Times New Roman"/>
                <a:cs typeface="Times New Roman"/>
              </a:rPr>
              <a:t>PDSCH, FDD, 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TM2, 2x2, </a:t>
            </a:r>
            <a:r>
              <a:rPr lang="zh-CN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，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MCS=24, EVA 5M,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1143540031301945"/>
          <c:y val="4.4154260129248571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392"/>
          <c:h val="0.70326495191341853"/>
        </c:manualLayout>
      </c:layout>
      <c:lineChart>
        <c:grouping val="standard"/>
        <c:ser>
          <c:idx val="4"/>
          <c:order val="0"/>
          <c:tx>
            <c:strRef>
              <c:f>'TM2'!$E$16</c:f>
              <c:strCache>
                <c:ptCount val="1"/>
                <c:pt idx="0">
                  <c:v>MCS24  EVA5M 3%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star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cat>
            <c:numRef>
              <c:f>'TM2'!$C$17:$C$27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'TM2'!$E$17:$E$27</c:f>
              <c:numCache>
                <c:formatCode>General</c:formatCode>
                <c:ptCount val="11"/>
                <c:pt idx="0">
                  <c:v>11.8522</c:v>
                </c:pt>
                <c:pt idx="1">
                  <c:v>14.5571</c:v>
                </c:pt>
                <c:pt idx="2">
                  <c:v>18.645499999999998</c:v>
                </c:pt>
                <c:pt idx="3">
                  <c:v>24.902000000000001</c:v>
                </c:pt>
                <c:pt idx="4">
                  <c:v>29.444600000000001</c:v>
                </c:pt>
                <c:pt idx="5">
                  <c:v>31.0139</c:v>
                </c:pt>
                <c:pt idx="6">
                  <c:v>31.3856</c:v>
                </c:pt>
                <c:pt idx="7">
                  <c:v>31.3856</c:v>
                </c:pt>
                <c:pt idx="8">
                  <c:v>31.3856</c:v>
                </c:pt>
                <c:pt idx="9">
                  <c:v>31.3856</c:v>
                </c:pt>
                <c:pt idx="10">
                  <c:v>31.3856</c:v>
                </c:pt>
              </c:numCache>
            </c:numRef>
          </c:val>
        </c:ser>
        <c:ser>
          <c:idx val="5"/>
          <c:order val="1"/>
          <c:tx>
            <c:strRef>
              <c:f>'TM2'!$F$16</c:f>
              <c:strCache>
                <c:ptCount val="1"/>
                <c:pt idx="0">
                  <c:v>Max throughput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ysDot"/>
            </a:ln>
          </c:spPr>
          <c:marker>
            <c:symbol val="none"/>
          </c:marker>
          <c:cat>
            <c:numRef>
              <c:f>'TM2'!$C$17:$C$27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'TM2'!$F$17:$F$27</c:f>
              <c:numCache>
                <c:formatCode>General</c:formatCode>
                <c:ptCount val="11"/>
                <c:pt idx="0">
                  <c:v>31.3856</c:v>
                </c:pt>
                <c:pt idx="1">
                  <c:v>31.3856</c:v>
                </c:pt>
                <c:pt idx="2">
                  <c:v>31.3856</c:v>
                </c:pt>
                <c:pt idx="3">
                  <c:v>31.3856</c:v>
                </c:pt>
                <c:pt idx="4">
                  <c:v>31.3856</c:v>
                </c:pt>
                <c:pt idx="5">
                  <c:v>31.3856</c:v>
                </c:pt>
                <c:pt idx="6">
                  <c:v>31.3856</c:v>
                </c:pt>
                <c:pt idx="7">
                  <c:v>31.3856</c:v>
                </c:pt>
                <c:pt idx="8">
                  <c:v>31.3856</c:v>
                </c:pt>
                <c:pt idx="9">
                  <c:v>31.3856</c:v>
                </c:pt>
                <c:pt idx="10">
                  <c:v>31.3856</c:v>
                </c:pt>
              </c:numCache>
            </c:numRef>
          </c:val>
        </c:ser>
        <c:ser>
          <c:idx val="3"/>
          <c:order val="2"/>
          <c:tx>
            <c:strRef>
              <c:f>'TM2'!$G$16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cat>
            <c:numRef>
              <c:f>'TM2'!$C$17:$C$27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'TM2'!$G$17:$G$27</c:f>
              <c:numCache>
                <c:formatCode>General</c:formatCode>
                <c:ptCount val="11"/>
                <c:pt idx="0">
                  <c:v>21.969899999999999</c:v>
                </c:pt>
                <c:pt idx="1">
                  <c:v>21.969899999999999</c:v>
                </c:pt>
                <c:pt idx="2">
                  <c:v>21.969899999999999</c:v>
                </c:pt>
                <c:pt idx="3">
                  <c:v>21.969899999999999</c:v>
                </c:pt>
                <c:pt idx="4">
                  <c:v>21.969899999999999</c:v>
                </c:pt>
                <c:pt idx="5">
                  <c:v>21.969899999999999</c:v>
                </c:pt>
                <c:pt idx="6">
                  <c:v>21.969899999999999</c:v>
                </c:pt>
                <c:pt idx="7">
                  <c:v>21.969899999999999</c:v>
                </c:pt>
                <c:pt idx="8">
                  <c:v>21.969899999999999</c:v>
                </c:pt>
                <c:pt idx="9">
                  <c:v>21.969899999999999</c:v>
                </c:pt>
                <c:pt idx="10">
                  <c:v>21.969899999999999</c:v>
                </c:pt>
              </c:numCache>
            </c:numRef>
          </c:val>
        </c:ser>
        <c:marker val="1"/>
        <c:axId val="196850816"/>
        <c:axId val="196852736"/>
      </c:lineChart>
      <c:catAx>
        <c:axId val="19685081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6852736"/>
        <c:crosses val="autoZero"/>
        <c:auto val="1"/>
        <c:lblAlgn val="ctr"/>
        <c:lblOffset val="100"/>
      </c:catAx>
      <c:valAx>
        <c:axId val="19685273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6850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2193279383990687"/>
          <c:y val="0.5305066278479893"/>
          <c:w val="0.24443163625918241"/>
          <c:h val="0.28102795456376378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en-US" altLang="zh-CN" sz="1600" b="0">
                <a:solidFill>
                  <a:srgbClr val="000000"/>
                </a:solidFill>
                <a:latin typeface="Times New Roman"/>
                <a:cs typeface="Times New Roman"/>
              </a:rPr>
              <a:t>PDSCH, FDD, 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TM2, 2x2</a:t>
            </a:r>
            <a:r>
              <a:rPr lang="zh-CN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，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MCS=25, EVA 5M,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086242098794601"/>
          <c:y val="4.0497229512977566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436"/>
          <c:h val="0.70326495191341853"/>
        </c:manualLayout>
      </c:layout>
      <c:lineChart>
        <c:grouping val="standard"/>
        <c:ser>
          <c:idx val="5"/>
          <c:order val="0"/>
          <c:tx>
            <c:strRef>
              <c:f>'TM2'!$E$55</c:f>
              <c:strCache>
                <c:ptCount val="1"/>
                <c:pt idx="0">
                  <c:v>MCS25  EVA5M 3%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C00000"/>
              </a:solidFill>
              <a:ln w="3175"/>
            </c:spPr>
          </c:marker>
          <c:cat>
            <c:numRef>
              <c:f>'TM2'!$C$56:$C$66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'TM2'!$E$56:$E$66</c:f>
              <c:numCache>
                <c:formatCode>General</c:formatCode>
                <c:ptCount val="11"/>
                <c:pt idx="0">
                  <c:v>11.895200000000001</c:v>
                </c:pt>
                <c:pt idx="1">
                  <c:v>14.5006</c:v>
                </c:pt>
                <c:pt idx="2">
                  <c:v>17.682600000000001</c:v>
                </c:pt>
                <c:pt idx="3">
                  <c:v>23.213699999999999</c:v>
                </c:pt>
                <c:pt idx="4">
                  <c:v>29.4069</c:v>
                </c:pt>
                <c:pt idx="5">
                  <c:v>31.5639</c:v>
                </c:pt>
                <c:pt idx="6">
                  <c:v>32.460799999999999</c:v>
                </c:pt>
                <c:pt idx="7">
                  <c:v>32.460799999999999</c:v>
                </c:pt>
                <c:pt idx="8">
                  <c:v>32.460799999999999</c:v>
                </c:pt>
                <c:pt idx="9">
                  <c:v>32.460799999999999</c:v>
                </c:pt>
                <c:pt idx="10">
                  <c:v>32.460799999999999</c:v>
                </c:pt>
              </c:numCache>
            </c:numRef>
          </c:val>
        </c:ser>
        <c:ser>
          <c:idx val="3"/>
          <c:order val="1"/>
          <c:tx>
            <c:strRef>
              <c:f>'TM2'!$F$55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'TM2'!$C$56:$C$66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'TM2'!$F$56:$F$66</c:f>
              <c:numCache>
                <c:formatCode>General</c:formatCode>
                <c:ptCount val="11"/>
                <c:pt idx="0">
                  <c:v>32.460799999999999</c:v>
                </c:pt>
                <c:pt idx="1">
                  <c:v>32.460799999999999</c:v>
                </c:pt>
                <c:pt idx="2">
                  <c:v>32.460799999999999</c:v>
                </c:pt>
                <c:pt idx="3">
                  <c:v>32.460799999999999</c:v>
                </c:pt>
                <c:pt idx="4">
                  <c:v>32.460799999999999</c:v>
                </c:pt>
                <c:pt idx="5">
                  <c:v>32.460799999999999</c:v>
                </c:pt>
                <c:pt idx="6">
                  <c:v>32.460799999999999</c:v>
                </c:pt>
                <c:pt idx="7">
                  <c:v>32.460799999999999</c:v>
                </c:pt>
                <c:pt idx="8">
                  <c:v>32.460799999999999</c:v>
                </c:pt>
                <c:pt idx="9">
                  <c:v>32.460799999999999</c:v>
                </c:pt>
                <c:pt idx="10">
                  <c:v>32.460799999999999</c:v>
                </c:pt>
              </c:numCache>
            </c:numRef>
          </c:val>
        </c:ser>
        <c:ser>
          <c:idx val="0"/>
          <c:order val="2"/>
          <c:tx>
            <c:strRef>
              <c:f>'TM2'!$G$55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'TM2'!$C$56:$C$66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'TM2'!$G$56:$G$66</c:f>
              <c:numCache>
                <c:formatCode>General</c:formatCode>
                <c:ptCount val="11"/>
                <c:pt idx="0">
                  <c:v>22.7226</c:v>
                </c:pt>
                <c:pt idx="1">
                  <c:v>22.7226</c:v>
                </c:pt>
                <c:pt idx="2">
                  <c:v>22.7226</c:v>
                </c:pt>
                <c:pt idx="3">
                  <c:v>22.7226</c:v>
                </c:pt>
                <c:pt idx="4">
                  <c:v>22.7226</c:v>
                </c:pt>
                <c:pt idx="5">
                  <c:v>22.7226</c:v>
                </c:pt>
                <c:pt idx="6">
                  <c:v>22.7226</c:v>
                </c:pt>
                <c:pt idx="7">
                  <c:v>22.7226</c:v>
                </c:pt>
                <c:pt idx="8">
                  <c:v>22.7226</c:v>
                </c:pt>
                <c:pt idx="9">
                  <c:v>22.7226</c:v>
                </c:pt>
                <c:pt idx="10">
                  <c:v>22.7226</c:v>
                </c:pt>
              </c:numCache>
            </c:numRef>
          </c:val>
        </c:ser>
        <c:marker val="1"/>
        <c:axId val="197739648"/>
        <c:axId val="197741568"/>
      </c:lineChart>
      <c:catAx>
        <c:axId val="1977396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7741568"/>
        <c:crosses val="autoZero"/>
        <c:auto val="1"/>
        <c:lblAlgn val="ctr"/>
        <c:lblOffset val="100"/>
      </c:catAx>
      <c:valAx>
        <c:axId val="1977415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77396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6191898458520961"/>
          <c:y val="0.53330781568970564"/>
          <c:w val="0.23677694264968105"/>
          <c:h val="0.16743438320209986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PDSCH, FDD, TM2, 2x2, MCS=23, EVA 5M,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06862806558237"/>
          <c:y val="4.975650102560715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492"/>
          <c:h val="0.70326495191341853"/>
        </c:manualLayout>
      </c:layout>
      <c:lineChart>
        <c:grouping val="standard"/>
        <c:ser>
          <c:idx val="3"/>
          <c:order val="0"/>
          <c:tx>
            <c:strRef>
              <c:f>'TM2'!$E$93</c:f>
              <c:strCache>
                <c:ptCount val="1"/>
                <c:pt idx="0">
                  <c:v>MCS23  EVA5M 3%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triangle"/>
            <c:size val="7"/>
            <c:spPr>
              <a:solidFill>
                <a:srgbClr val="C00000"/>
              </a:solidFill>
            </c:spPr>
          </c:marker>
          <c:cat>
            <c:numRef>
              <c:f>'TM2'!$C$94:$C$104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'TM2'!$E$94:$E$104</c:f>
              <c:numCache>
                <c:formatCode>General</c:formatCode>
                <c:ptCount val="11"/>
                <c:pt idx="0">
                  <c:v>12.496</c:v>
                </c:pt>
                <c:pt idx="1">
                  <c:v>15.895200000000001</c:v>
                </c:pt>
                <c:pt idx="2">
                  <c:v>21.3996</c:v>
                </c:pt>
                <c:pt idx="3">
                  <c:v>27.058499999999999</c:v>
                </c:pt>
                <c:pt idx="4">
                  <c:v>28.9512</c:v>
                </c:pt>
                <c:pt idx="5">
                  <c:v>29.3568</c:v>
                </c:pt>
                <c:pt idx="6">
                  <c:v>29.3568</c:v>
                </c:pt>
                <c:pt idx="7">
                  <c:v>29.3568</c:v>
                </c:pt>
                <c:pt idx="8">
                  <c:v>29.3568</c:v>
                </c:pt>
                <c:pt idx="9">
                  <c:v>29.3568</c:v>
                </c:pt>
                <c:pt idx="10">
                  <c:v>29.3568</c:v>
                </c:pt>
              </c:numCache>
            </c:numRef>
          </c:val>
        </c:ser>
        <c:ser>
          <c:idx val="0"/>
          <c:order val="1"/>
          <c:tx>
            <c:strRef>
              <c:f>'TM2'!$F$93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'TM2'!$C$94:$C$104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'TM2'!$F$94:$F$104</c:f>
              <c:numCache>
                <c:formatCode>General</c:formatCode>
                <c:ptCount val="11"/>
                <c:pt idx="0">
                  <c:v>29.3568</c:v>
                </c:pt>
                <c:pt idx="1">
                  <c:v>29.3568</c:v>
                </c:pt>
                <c:pt idx="2">
                  <c:v>29.3568</c:v>
                </c:pt>
                <c:pt idx="3">
                  <c:v>29.3568</c:v>
                </c:pt>
                <c:pt idx="4">
                  <c:v>29.3568</c:v>
                </c:pt>
                <c:pt idx="5">
                  <c:v>29.3568</c:v>
                </c:pt>
                <c:pt idx="6">
                  <c:v>29.3568</c:v>
                </c:pt>
                <c:pt idx="7">
                  <c:v>29.3568</c:v>
                </c:pt>
                <c:pt idx="8">
                  <c:v>29.3568</c:v>
                </c:pt>
                <c:pt idx="9">
                  <c:v>29.3568</c:v>
                </c:pt>
                <c:pt idx="10">
                  <c:v>29.3568</c:v>
                </c:pt>
              </c:numCache>
            </c:numRef>
          </c:val>
        </c:ser>
        <c:ser>
          <c:idx val="1"/>
          <c:order val="2"/>
          <c:tx>
            <c:strRef>
              <c:f>'TM2'!$G$93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solidFill>
                <a:srgbClr val="7030A0"/>
              </a:solidFill>
              <a:prstDash val="sysDot"/>
            </a:ln>
          </c:spPr>
          <c:marker>
            <c:symbol val="none"/>
          </c:marker>
          <c:cat>
            <c:numRef>
              <c:f>'TM2'!$C$94:$C$104</c:f>
              <c:numCache>
                <c:formatCode>General</c:formatCode>
                <c:ptCount val="11"/>
                <c:pt idx="0">
                  <c:v>16</c:v>
                </c:pt>
                <c:pt idx="1">
                  <c:v>18</c:v>
                </c:pt>
                <c:pt idx="2">
                  <c:v>20</c:v>
                </c:pt>
                <c:pt idx="3">
                  <c:v>22</c:v>
                </c:pt>
                <c:pt idx="4">
                  <c:v>24</c:v>
                </c:pt>
                <c:pt idx="5">
                  <c:v>26</c:v>
                </c:pt>
                <c:pt idx="6">
                  <c:v>28</c:v>
                </c:pt>
                <c:pt idx="7">
                  <c:v>30</c:v>
                </c:pt>
                <c:pt idx="8">
                  <c:v>32</c:v>
                </c:pt>
                <c:pt idx="9">
                  <c:v>34</c:v>
                </c:pt>
                <c:pt idx="10">
                  <c:v>36</c:v>
                </c:pt>
              </c:numCache>
            </c:numRef>
          </c:cat>
          <c:val>
            <c:numRef>
              <c:f>'TM2'!$G$94:$G$104</c:f>
              <c:numCache>
                <c:formatCode>General</c:formatCode>
                <c:ptCount val="11"/>
                <c:pt idx="0">
                  <c:v>20.549800000000001</c:v>
                </c:pt>
                <c:pt idx="1">
                  <c:v>20.549800000000001</c:v>
                </c:pt>
                <c:pt idx="2">
                  <c:v>20.549800000000001</c:v>
                </c:pt>
                <c:pt idx="3">
                  <c:v>20.549800000000001</c:v>
                </c:pt>
                <c:pt idx="4">
                  <c:v>20.549800000000001</c:v>
                </c:pt>
                <c:pt idx="5">
                  <c:v>20.549800000000001</c:v>
                </c:pt>
                <c:pt idx="6">
                  <c:v>20.549800000000001</c:v>
                </c:pt>
                <c:pt idx="7">
                  <c:v>20.549800000000001</c:v>
                </c:pt>
                <c:pt idx="8">
                  <c:v>20.549800000000001</c:v>
                </c:pt>
                <c:pt idx="9">
                  <c:v>20.549800000000001</c:v>
                </c:pt>
                <c:pt idx="10">
                  <c:v>20.549800000000001</c:v>
                </c:pt>
              </c:numCache>
            </c:numRef>
          </c:val>
        </c:ser>
        <c:marker val="1"/>
        <c:axId val="197944448"/>
        <c:axId val="197946368"/>
      </c:lineChart>
      <c:catAx>
        <c:axId val="197944448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7946368"/>
        <c:crosses val="autoZero"/>
        <c:auto val="1"/>
        <c:lblAlgn val="ctr"/>
        <c:lblOffset val="100"/>
      </c:catAx>
      <c:valAx>
        <c:axId val="197946368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79444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515032603040867"/>
          <c:y val="0.54171110964070668"/>
          <c:w val="0.24524590163934432"/>
          <c:h val="0.15195725534308216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PDSCH,</a:t>
            </a:r>
            <a:r>
              <a:rPr lang="en-US" altLang="en-US" sz="1600" b="0" baseline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FDD, 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TM9, 2x2</a:t>
            </a:r>
            <a:r>
              <a:rPr lang="zh-CN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，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MCS=25/24, EPA 5L,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2367404521178335"/>
          <c:y val="3.8552019232889999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436"/>
          <c:h val="0.70326495191341853"/>
        </c:manualLayout>
      </c:layout>
      <c:lineChart>
        <c:grouping val="standard"/>
        <c:ser>
          <c:idx val="4"/>
          <c:order val="0"/>
          <c:tx>
            <c:strRef>
              <c:f>'TM9'!$D$16</c:f>
              <c:strCache>
                <c:ptCount val="1"/>
                <c:pt idx="0">
                  <c:v>MCS25/24  EPA5L  3%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C00000"/>
              </a:solidFill>
              <a:ln>
                <a:noFill/>
              </a:ln>
            </c:spPr>
          </c:marker>
          <c:cat>
            <c:numRef>
              <c:f>'TM9'!$C$17:$C$27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'TM9'!$D$17:$D$27</c:f>
              <c:numCache>
                <c:formatCode>General</c:formatCode>
                <c:ptCount val="11"/>
                <c:pt idx="0">
                  <c:v>21.856200000000001</c:v>
                </c:pt>
                <c:pt idx="1">
                  <c:v>24.2971</c:v>
                </c:pt>
                <c:pt idx="2">
                  <c:v>26.875699999999998</c:v>
                </c:pt>
                <c:pt idx="3">
                  <c:v>30.2638</c:v>
                </c:pt>
                <c:pt idx="4">
                  <c:v>35.077100000000002</c:v>
                </c:pt>
                <c:pt idx="5">
                  <c:v>40.089700000000001</c:v>
                </c:pt>
                <c:pt idx="6">
                  <c:v>45.660800000000002</c:v>
                </c:pt>
                <c:pt idx="7">
                  <c:v>50.746099999999998</c:v>
                </c:pt>
                <c:pt idx="8">
                  <c:v>55.2376</c:v>
                </c:pt>
                <c:pt idx="9">
                  <c:v>58.331600000000002</c:v>
                </c:pt>
                <c:pt idx="10">
                  <c:v>60.706899999999997</c:v>
                </c:pt>
              </c:numCache>
            </c:numRef>
          </c:val>
        </c:ser>
        <c:ser>
          <c:idx val="3"/>
          <c:order val="1"/>
          <c:tx>
            <c:strRef>
              <c:f>'TM9'!$F$16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'TM9'!$C$17:$C$27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'TM9'!$F$17:$F$27</c:f>
              <c:numCache>
                <c:formatCode>General</c:formatCode>
                <c:ptCount val="11"/>
                <c:pt idx="0">
                  <c:v>71.961600000000004</c:v>
                </c:pt>
                <c:pt idx="1">
                  <c:v>71.961600000000004</c:v>
                </c:pt>
                <c:pt idx="2">
                  <c:v>71.961600000000004</c:v>
                </c:pt>
                <c:pt idx="3">
                  <c:v>71.961600000000004</c:v>
                </c:pt>
                <c:pt idx="4">
                  <c:v>71.961600000000004</c:v>
                </c:pt>
                <c:pt idx="5">
                  <c:v>71.961600000000004</c:v>
                </c:pt>
                <c:pt idx="6">
                  <c:v>71.961600000000004</c:v>
                </c:pt>
                <c:pt idx="7">
                  <c:v>71.961600000000004</c:v>
                </c:pt>
                <c:pt idx="8">
                  <c:v>71.961600000000004</c:v>
                </c:pt>
                <c:pt idx="9">
                  <c:v>71.961600000000004</c:v>
                </c:pt>
                <c:pt idx="10">
                  <c:v>71.961600000000004</c:v>
                </c:pt>
              </c:numCache>
            </c:numRef>
          </c:val>
        </c:ser>
        <c:ser>
          <c:idx val="0"/>
          <c:order val="2"/>
          <c:tx>
            <c:strRef>
              <c:f>'TM9'!$G$16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prstDash val="sysDot"/>
            </a:ln>
          </c:spPr>
          <c:marker>
            <c:symbol val="none"/>
          </c:marker>
          <c:cat>
            <c:numRef>
              <c:f>'TM9'!$C$17:$C$27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'TM9'!$G$17:$G$27</c:f>
              <c:numCache>
                <c:formatCode>General</c:formatCode>
                <c:ptCount val="11"/>
                <c:pt idx="0">
                  <c:v>50.37312</c:v>
                </c:pt>
                <c:pt idx="1">
                  <c:v>50.37312</c:v>
                </c:pt>
                <c:pt idx="2">
                  <c:v>50.37312</c:v>
                </c:pt>
                <c:pt idx="3">
                  <c:v>50.37312</c:v>
                </c:pt>
                <c:pt idx="4">
                  <c:v>50.37312</c:v>
                </c:pt>
                <c:pt idx="5">
                  <c:v>50.37312</c:v>
                </c:pt>
                <c:pt idx="6">
                  <c:v>50.37312</c:v>
                </c:pt>
                <c:pt idx="7">
                  <c:v>50.37312</c:v>
                </c:pt>
                <c:pt idx="8">
                  <c:v>50.37312</c:v>
                </c:pt>
                <c:pt idx="9">
                  <c:v>50.37312</c:v>
                </c:pt>
                <c:pt idx="10">
                  <c:v>50.37312</c:v>
                </c:pt>
              </c:numCache>
            </c:numRef>
          </c:val>
        </c:ser>
        <c:marker val="1"/>
        <c:axId val="198759936"/>
        <c:axId val="198761856"/>
      </c:lineChart>
      <c:catAx>
        <c:axId val="198759936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198761856"/>
        <c:crosses val="autoZero"/>
        <c:auto val="1"/>
        <c:lblAlgn val="ctr"/>
        <c:lblOffset val="100"/>
      </c:catAx>
      <c:valAx>
        <c:axId val="198761856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198759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3044414469043522"/>
          <c:y val="0.53610886874434793"/>
          <c:w val="0.28398529830336494"/>
          <c:h val="0.15195725534308216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PDSCH, FDD, TM9, 2x2</a:t>
            </a:r>
            <a:r>
              <a:rPr lang="zh-CN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，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MCS=24/23, EPA 5L,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323931804417541"/>
          <c:y val="2.7347537440172934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492"/>
          <c:h val="0.70326495191341853"/>
        </c:manualLayout>
      </c:layout>
      <c:lineChart>
        <c:grouping val="standard"/>
        <c:ser>
          <c:idx val="5"/>
          <c:order val="0"/>
          <c:tx>
            <c:strRef>
              <c:f>'TM9'!$D$63</c:f>
              <c:strCache>
                <c:ptCount val="1"/>
                <c:pt idx="0">
                  <c:v>MCS24/23  EPA5L  3%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C00000"/>
              </a:solidFill>
              <a:ln w="3175">
                <a:noFill/>
              </a:ln>
            </c:spPr>
          </c:marker>
          <c:cat>
            <c:numRef>
              <c:f>'TM9'!$C$64:$C$74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'TM9'!$D$64:$D$74</c:f>
              <c:numCache>
                <c:formatCode>General</c:formatCode>
                <c:ptCount val="11"/>
                <c:pt idx="0">
                  <c:v>21.3475</c:v>
                </c:pt>
                <c:pt idx="1">
                  <c:v>24.342700000000001</c:v>
                </c:pt>
                <c:pt idx="2">
                  <c:v>27.391200000000001</c:v>
                </c:pt>
                <c:pt idx="3">
                  <c:v>31.558599999999998</c:v>
                </c:pt>
                <c:pt idx="4">
                  <c:v>37.2425</c:v>
                </c:pt>
                <c:pt idx="5">
                  <c:v>42.5152</c:v>
                </c:pt>
                <c:pt idx="6">
                  <c:v>48.789900000000003</c:v>
                </c:pt>
                <c:pt idx="7">
                  <c:v>53.685299999999998</c:v>
                </c:pt>
                <c:pt idx="8">
                  <c:v>57.8566</c:v>
                </c:pt>
                <c:pt idx="9">
                  <c:v>60.1479</c:v>
                </c:pt>
                <c:pt idx="10">
                  <c:v>61.847000000000001</c:v>
                </c:pt>
              </c:numCache>
            </c:numRef>
          </c:val>
        </c:ser>
        <c:ser>
          <c:idx val="1"/>
          <c:order val="1"/>
          <c:tx>
            <c:strRef>
              <c:f>'TM9'!$G$63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solidFill>
                <a:schemeClr val="accent1"/>
              </a:solidFill>
              <a:prstDash val="sysDot"/>
            </a:ln>
          </c:spPr>
          <c:marker>
            <c:symbol val="none"/>
          </c:marker>
          <c:cat>
            <c:numRef>
              <c:f>'TM9'!$C$64:$C$74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'TM9'!$G$64:$G$74</c:f>
              <c:numCache>
                <c:formatCode>General</c:formatCode>
                <c:ptCount val="11"/>
                <c:pt idx="0">
                  <c:v>48.012160000000002</c:v>
                </c:pt>
                <c:pt idx="1">
                  <c:v>48.012160000000002</c:v>
                </c:pt>
                <c:pt idx="2">
                  <c:v>48.012160000000002</c:v>
                </c:pt>
                <c:pt idx="3">
                  <c:v>48.012160000000002</c:v>
                </c:pt>
                <c:pt idx="4">
                  <c:v>48.012160000000002</c:v>
                </c:pt>
                <c:pt idx="5">
                  <c:v>48.012160000000002</c:v>
                </c:pt>
                <c:pt idx="6">
                  <c:v>48.012160000000002</c:v>
                </c:pt>
                <c:pt idx="7">
                  <c:v>48.012160000000002</c:v>
                </c:pt>
                <c:pt idx="8">
                  <c:v>48.012160000000002</c:v>
                </c:pt>
                <c:pt idx="9">
                  <c:v>48.012160000000002</c:v>
                </c:pt>
                <c:pt idx="10">
                  <c:v>48.012160000000002</c:v>
                </c:pt>
              </c:numCache>
            </c:numRef>
          </c:val>
        </c:ser>
        <c:ser>
          <c:idx val="0"/>
          <c:order val="2"/>
          <c:tx>
            <c:strRef>
              <c:f>'TM9'!$F$63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solidFill>
                <a:schemeClr val="accent4"/>
              </a:solidFill>
              <a:prstDash val="sysDot"/>
            </a:ln>
          </c:spPr>
          <c:marker>
            <c:symbol val="none"/>
          </c:marker>
          <c:cat>
            <c:numRef>
              <c:f>'TM9'!$C$64:$C$74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'TM9'!$F$64:$F$74</c:f>
              <c:numCache>
                <c:formatCode>General</c:formatCode>
                <c:ptCount val="11"/>
                <c:pt idx="0">
                  <c:v>68.588800000000006</c:v>
                </c:pt>
                <c:pt idx="1">
                  <c:v>68.588800000000006</c:v>
                </c:pt>
                <c:pt idx="2">
                  <c:v>68.588800000000006</c:v>
                </c:pt>
                <c:pt idx="3">
                  <c:v>68.588800000000006</c:v>
                </c:pt>
                <c:pt idx="4">
                  <c:v>68.588800000000006</c:v>
                </c:pt>
                <c:pt idx="5">
                  <c:v>68.588800000000006</c:v>
                </c:pt>
                <c:pt idx="6">
                  <c:v>68.588800000000006</c:v>
                </c:pt>
                <c:pt idx="7">
                  <c:v>68.588800000000006</c:v>
                </c:pt>
                <c:pt idx="8">
                  <c:v>68.588800000000006</c:v>
                </c:pt>
                <c:pt idx="9">
                  <c:v>68.588800000000006</c:v>
                </c:pt>
                <c:pt idx="10">
                  <c:v>68.588800000000006</c:v>
                </c:pt>
              </c:numCache>
            </c:numRef>
          </c:val>
        </c:ser>
        <c:marker val="1"/>
        <c:axId val="201188864"/>
        <c:axId val="201190784"/>
      </c:lineChart>
      <c:catAx>
        <c:axId val="201188864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201190784"/>
        <c:crosses val="autoZero"/>
        <c:auto val="1"/>
        <c:lblAlgn val="ctr"/>
        <c:lblOffset val="100"/>
      </c:catAx>
      <c:valAx>
        <c:axId val="201190784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2011888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2888077899577179"/>
          <c:y val="0.55291559143342373"/>
          <c:w val="0.27987842826508003"/>
          <c:h val="0.15195725534308216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 </a:t>
            </a:r>
            <a:r>
              <a:rPr lang="en-US" altLang="zh-CN" sz="1600" b="0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PDSCH, FDD, </a:t>
            </a:r>
            <a:r>
              <a:rPr lang="en-US" altLang="en-US" sz="1600" b="0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rPr>
              <a:t>TM9, </a:t>
            </a:r>
            <a:r>
              <a:rPr lang="en-US" altLang="en-US" sz="1600" b="0">
                <a:solidFill>
                  <a:sysClr val="windowText" lastClr="000000"/>
                </a:solidFill>
                <a:latin typeface="Times New Roman" pitchFamily="18" charset="0"/>
                <a:cs typeface="Times New Roman" pitchFamily="18" charset="0"/>
              </a:rPr>
              <a:t>2x2, MCS=23/22, EPA 5L, 3% EVM</a:t>
            </a:r>
            <a:endParaRPr lang="en-US" altLang="en-US" sz="1600" b="0" i="0" u="none" strike="noStrike" kern="120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7306862806558237"/>
          <c:y val="4.9756501025607233E-2"/>
        </c:manualLayout>
      </c:layout>
    </c:title>
    <c:plotArea>
      <c:layout>
        <c:manualLayout>
          <c:layoutTarget val="inner"/>
          <c:xMode val="edge"/>
          <c:yMode val="edge"/>
          <c:x val="0.1505650083975579"/>
          <c:y val="0.16616459377754483"/>
          <c:w val="0.66329533363445536"/>
          <c:h val="0.70326495191341853"/>
        </c:manualLayout>
      </c:layout>
      <c:lineChart>
        <c:grouping val="standard"/>
        <c:ser>
          <c:idx val="5"/>
          <c:order val="0"/>
          <c:tx>
            <c:strRef>
              <c:f>'TM9'!$D$110</c:f>
              <c:strCache>
                <c:ptCount val="1"/>
                <c:pt idx="0">
                  <c:v>MCS23/22  EPA5L  3%</c:v>
                </c:pt>
              </c:strCache>
            </c:strRef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triangle"/>
            <c:size val="4"/>
            <c:spPr>
              <a:solidFill>
                <a:srgbClr val="C00000"/>
              </a:solidFill>
              <a:ln w="3175"/>
            </c:spPr>
          </c:marker>
          <c:cat>
            <c:numRef>
              <c:f>'TM9'!$C$111:$C$121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'TM9'!$D$111:$D$121</c:f>
              <c:numCache>
                <c:formatCode>General</c:formatCode>
                <c:ptCount val="11"/>
                <c:pt idx="0">
                  <c:v>21.532</c:v>
                </c:pt>
                <c:pt idx="1">
                  <c:v>24.464600000000001</c:v>
                </c:pt>
                <c:pt idx="2">
                  <c:v>28.421600000000002</c:v>
                </c:pt>
                <c:pt idx="3">
                  <c:v>33.450200000000002</c:v>
                </c:pt>
                <c:pt idx="4">
                  <c:v>39.517600000000002</c:v>
                </c:pt>
                <c:pt idx="5">
                  <c:v>46.0501</c:v>
                </c:pt>
                <c:pt idx="6">
                  <c:v>51.7759</c:v>
                </c:pt>
                <c:pt idx="7">
                  <c:v>55.781599999999997</c:v>
                </c:pt>
                <c:pt idx="8">
                  <c:v>59.070999999999998</c:v>
                </c:pt>
                <c:pt idx="9">
                  <c:v>60.695599999999999</c:v>
                </c:pt>
                <c:pt idx="10">
                  <c:v>61.777700000000003</c:v>
                </c:pt>
              </c:numCache>
            </c:numRef>
          </c:val>
        </c:ser>
        <c:ser>
          <c:idx val="0"/>
          <c:order val="1"/>
          <c:tx>
            <c:strRef>
              <c:f>'TM9'!$F$110</c:f>
              <c:strCache>
                <c:ptCount val="1"/>
                <c:pt idx="0">
                  <c:v>Max throughput</c:v>
                </c:pt>
              </c:strCache>
            </c:strRef>
          </c:tx>
          <c:spPr>
            <a:ln>
              <a:solidFill>
                <a:schemeClr val="accent4"/>
              </a:solidFill>
              <a:prstDash val="sysDot"/>
            </a:ln>
          </c:spPr>
          <c:marker>
            <c:symbol val="none"/>
          </c:marker>
          <c:cat>
            <c:numRef>
              <c:f>'TM9'!$C$111:$C$121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'TM9'!$F$111:$F$121</c:f>
              <c:numCache>
                <c:formatCode>General</c:formatCode>
                <c:ptCount val="11"/>
                <c:pt idx="0">
                  <c:v>64.823999999999998</c:v>
                </c:pt>
                <c:pt idx="1">
                  <c:v>64.823999999999998</c:v>
                </c:pt>
                <c:pt idx="2">
                  <c:v>64.823999999999998</c:v>
                </c:pt>
                <c:pt idx="3">
                  <c:v>64.823999999999998</c:v>
                </c:pt>
                <c:pt idx="4">
                  <c:v>64.823999999999998</c:v>
                </c:pt>
                <c:pt idx="5">
                  <c:v>64.823999999999998</c:v>
                </c:pt>
                <c:pt idx="6">
                  <c:v>64.823999999999998</c:v>
                </c:pt>
                <c:pt idx="7">
                  <c:v>64.823999999999998</c:v>
                </c:pt>
                <c:pt idx="8">
                  <c:v>64.823999999999998</c:v>
                </c:pt>
                <c:pt idx="9">
                  <c:v>64.823999999999998</c:v>
                </c:pt>
                <c:pt idx="10">
                  <c:v>64.823999999999998</c:v>
                </c:pt>
              </c:numCache>
            </c:numRef>
          </c:val>
        </c:ser>
        <c:ser>
          <c:idx val="1"/>
          <c:order val="2"/>
          <c:tx>
            <c:strRef>
              <c:f>'TM9'!$G$110</c:f>
              <c:strCache>
                <c:ptCount val="1"/>
                <c:pt idx="0">
                  <c:v>70% Max throughput</c:v>
                </c:pt>
              </c:strCache>
            </c:strRef>
          </c:tx>
          <c:spPr>
            <a:ln>
              <a:solidFill>
                <a:schemeClr val="accent1">
                  <a:lumMod val="75000"/>
                </a:schemeClr>
              </a:solidFill>
              <a:prstDash val="sysDot"/>
            </a:ln>
          </c:spPr>
          <c:marker>
            <c:symbol val="none"/>
          </c:marker>
          <c:cat>
            <c:numRef>
              <c:f>'TM9'!$C$111:$C$121</c:f>
              <c:numCache>
                <c:formatCode>General</c:formatCode>
                <c:ptCount val="11"/>
                <c:pt idx="0">
                  <c:v>20</c:v>
                </c:pt>
                <c:pt idx="1">
                  <c:v>22</c:v>
                </c:pt>
                <c:pt idx="2">
                  <c:v>24</c:v>
                </c:pt>
                <c:pt idx="3">
                  <c:v>26</c:v>
                </c:pt>
                <c:pt idx="4">
                  <c:v>28</c:v>
                </c:pt>
                <c:pt idx="5">
                  <c:v>30</c:v>
                </c:pt>
                <c:pt idx="6">
                  <c:v>32</c:v>
                </c:pt>
                <c:pt idx="7">
                  <c:v>34</c:v>
                </c:pt>
                <c:pt idx="8">
                  <c:v>36</c:v>
                </c:pt>
                <c:pt idx="9">
                  <c:v>38</c:v>
                </c:pt>
                <c:pt idx="10">
                  <c:v>40</c:v>
                </c:pt>
              </c:numCache>
            </c:numRef>
          </c:cat>
          <c:val>
            <c:numRef>
              <c:f>'TM9'!$G$111:$G$121</c:f>
              <c:numCache>
                <c:formatCode>General</c:formatCode>
                <c:ptCount val="11"/>
                <c:pt idx="0">
                  <c:v>45.376799999999996</c:v>
                </c:pt>
                <c:pt idx="1">
                  <c:v>45.376799999999996</c:v>
                </c:pt>
                <c:pt idx="2">
                  <c:v>45.376799999999996</c:v>
                </c:pt>
                <c:pt idx="3">
                  <c:v>45.376799999999996</c:v>
                </c:pt>
                <c:pt idx="4">
                  <c:v>45.376799999999996</c:v>
                </c:pt>
                <c:pt idx="5">
                  <c:v>45.376799999999996</c:v>
                </c:pt>
                <c:pt idx="6">
                  <c:v>45.376799999999996</c:v>
                </c:pt>
                <c:pt idx="7">
                  <c:v>45.376799999999996</c:v>
                </c:pt>
                <c:pt idx="8">
                  <c:v>45.376799999999996</c:v>
                </c:pt>
                <c:pt idx="9">
                  <c:v>45.376799999999996</c:v>
                </c:pt>
                <c:pt idx="10">
                  <c:v>45.376799999999996</c:v>
                </c:pt>
              </c:numCache>
            </c:numRef>
          </c:val>
        </c:ser>
        <c:marker val="1"/>
        <c:axId val="202032640"/>
        <c:axId val="202034560"/>
      </c:lineChart>
      <c:catAx>
        <c:axId val="202032640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 altLang="en-US" sz="1200"/>
                  <a:t>SNR(dB)</a:t>
                </a:r>
              </a:p>
            </c:rich>
          </c:tx>
          <c:layout/>
        </c:title>
        <c:numFmt formatCode="General" sourceLinked="1"/>
        <c:tickLblPos val="nextTo"/>
        <c:crossAx val="202034560"/>
        <c:crosses val="autoZero"/>
        <c:auto val="1"/>
        <c:lblAlgn val="ctr"/>
        <c:lblOffset val="100"/>
      </c:catAx>
      <c:valAx>
        <c:axId val="202034560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n-US" altLang="en-US" sz="1200"/>
                  <a:t>Througput(Mbps)</a:t>
                </a:r>
              </a:p>
            </c:rich>
          </c:tx>
          <c:layout/>
        </c:title>
        <c:numFmt formatCode="General" sourceLinked="1"/>
        <c:tickLblPos val="nextTo"/>
        <c:crossAx val="202032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53868778157608577"/>
          <c:y val="0.53330774829616867"/>
          <c:w val="0.27276499990151426"/>
          <c:h val="0.15195725534308216"/>
        </c:manualLayout>
      </c:layout>
      <c:spPr>
        <a:solidFill>
          <a:sysClr val="window" lastClr="CCE8CF"/>
        </a:solidFill>
      </c:spPr>
    </c:legend>
    <c:plotVisOnly val="1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762000</xdr:colOff>
      <xdr:row>35</xdr:row>
      <xdr:rowOff>97490</xdr:rowOff>
    </xdr:from>
    <xdr:to>
      <xdr:col>5</xdr:col>
      <xdr:colOff>1038225</xdr:colOff>
      <xdr:row>64</xdr:row>
      <xdr:rowOff>28575</xdr:rowOff>
    </xdr:to>
    <xdr:graphicFrame macro="">
      <xdr:nvGraphicFramePr>
        <xdr:cNvPr id="7" name="图表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600075</xdr:colOff>
      <xdr:row>85</xdr:row>
      <xdr:rowOff>0</xdr:rowOff>
    </xdr:from>
    <xdr:to>
      <xdr:col>5</xdr:col>
      <xdr:colOff>133350</xdr:colOff>
      <xdr:row>113</xdr:row>
      <xdr:rowOff>102535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133349</xdr:colOff>
      <xdr:row>132</xdr:row>
      <xdr:rowOff>0</xdr:rowOff>
    </xdr:from>
    <xdr:to>
      <xdr:col>4</xdr:col>
      <xdr:colOff>3086100</xdr:colOff>
      <xdr:row>160</xdr:row>
      <xdr:rowOff>102535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647700</xdr:colOff>
      <xdr:row>27</xdr:row>
      <xdr:rowOff>152401</xdr:rowOff>
    </xdr:from>
    <xdr:to>
      <xdr:col>5</xdr:col>
      <xdr:colOff>1095375</xdr:colOff>
      <xdr:row>52</xdr:row>
      <xdr:rowOff>161926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114300</xdr:colOff>
      <xdr:row>66</xdr:row>
      <xdr:rowOff>152400</xdr:rowOff>
    </xdr:from>
    <xdr:to>
      <xdr:col>5</xdr:col>
      <xdr:colOff>1000126</xdr:colOff>
      <xdr:row>89</xdr:row>
      <xdr:rowOff>104775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123824</xdr:colOff>
      <xdr:row>105</xdr:row>
      <xdr:rowOff>123825</xdr:rowOff>
    </xdr:from>
    <xdr:to>
      <xdr:col>5</xdr:col>
      <xdr:colOff>781049</xdr:colOff>
      <xdr:row>130</xdr:row>
      <xdr:rowOff>133350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81643</xdr:colOff>
      <xdr:row>30</xdr:row>
      <xdr:rowOff>0</xdr:rowOff>
    </xdr:from>
    <xdr:to>
      <xdr:col>4</xdr:col>
      <xdr:colOff>3252108</xdr:colOff>
      <xdr:row>55</xdr:row>
      <xdr:rowOff>9525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2330905</xdr:colOff>
      <xdr:row>77</xdr:row>
      <xdr:rowOff>0</xdr:rowOff>
    </xdr:from>
    <xdr:to>
      <xdr:col>4</xdr:col>
      <xdr:colOff>3279322</xdr:colOff>
      <xdr:row>102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2177142</xdr:colOff>
      <xdr:row>125</xdr:row>
      <xdr:rowOff>161925</xdr:rowOff>
    </xdr:from>
    <xdr:to>
      <xdr:col>4</xdr:col>
      <xdr:colOff>3456214</xdr:colOff>
      <xdr:row>150</xdr:row>
      <xdr:rowOff>171450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K129"/>
  <sheetViews>
    <sheetView tabSelected="1" topLeftCell="A115" zoomScaleNormal="100" workbookViewId="0">
      <selection activeCell="I25" sqref="I25"/>
    </sheetView>
  </sheetViews>
  <sheetFormatPr defaultRowHeight="13.5"/>
  <cols>
    <col min="1" max="1" width="11.375" style="1" customWidth="1"/>
    <col min="2" max="3" width="17.625" style="1" customWidth="1"/>
    <col min="4" max="4" width="32.625" style="1" customWidth="1"/>
    <col min="5" max="5" width="42.625" style="1" customWidth="1"/>
    <col min="6" max="7" width="17.625" style="1" customWidth="1"/>
    <col min="8" max="8" width="18.625" style="1" customWidth="1"/>
    <col min="9" max="10" width="17.625" style="1" customWidth="1"/>
    <col min="11" max="16384" width="9" style="1"/>
  </cols>
  <sheetData>
    <row r="7" spans="4:5" ht="15.75">
      <c r="D7" s="7"/>
      <c r="E7" s="8" t="s">
        <v>37</v>
      </c>
    </row>
    <row r="8" spans="4:5" ht="15">
      <c r="D8" s="3" t="s">
        <v>18</v>
      </c>
      <c r="E8" s="9" t="s">
        <v>48</v>
      </c>
    </row>
    <row r="9" spans="4:5" ht="15">
      <c r="D9" s="3" t="s">
        <v>36</v>
      </c>
      <c r="E9" s="9" t="s">
        <v>49</v>
      </c>
    </row>
    <row r="10" spans="4:5" ht="15">
      <c r="D10" s="3" t="s">
        <v>20</v>
      </c>
      <c r="E10" s="9" t="s">
        <v>46</v>
      </c>
    </row>
    <row r="11" spans="4:5" ht="15">
      <c r="D11" s="3" t="s">
        <v>22</v>
      </c>
      <c r="E11" s="9" t="s">
        <v>57</v>
      </c>
    </row>
    <row r="12" spans="4:5" ht="15">
      <c r="D12" s="3" t="s">
        <v>17</v>
      </c>
      <c r="E12" s="9"/>
    </row>
    <row r="13" spans="4:5" ht="15">
      <c r="D13" s="3" t="s">
        <v>30</v>
      </c>
      <c r="E13" s="9" t="s">
        <v>51</v>
      </c>
    </row>
    <row r="14" spans="4:5" ht="15">
      <c r="D14" s="3" t="s">
        <v>31</v>
      </c>
      <c r="E14" s="9" t="s">
        <v>52</v>
      </c>
    </row>
    <row r="15" spans="4:5" ht="15">
      <c r="D15" s="3" t="s">
        <v>32</v>
      </c>
      <c r="E15" s="9" t="s">
        <v>53</v>
      </c>
    </row>
    <row r="16" spans="4:5" ht="15">
      <c r="D16" s="3" t="s">
        <v>24</v>
      </c>
      <c r="E16" s="9" t="s">
        <v>25</v>
      </c>
    </row>
    <row r="17" spans="2:8" ht="15">
      <c r="D17" s="3" t="s">
        <v>26</v>
      </c>
      <c r="E17" s="9">
        <v>2</v>
      </c>
    </row>
    <row r="18" spans="2:8" ht="15">
      <c r="D18" s="3" t="s">
        <v>27</v>
      </c>
      <c r="E18" s="10" t="s">
        <v>50</v>
      </c>
    </row>
    <row r="19" spans="2:8" ht="15">
      <c r="D19" s="3" t="s">
        <v>28</v>
      </c>
      <c r="E19" s="9" t="s">
        <v>29</v>
      </c>
    </row>
    <row r="22" spans="2:8" ht="15.95" customHeight="1">
      <c r="B22" s="3" t="s">
        <v>0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1</v>
      </c>
      <c r="H22" s="4" t="s">
        <v>7</v>
      </c>
    </row>
    <row r="23" spans="2:8" ht="15.95" customHeight="1">
      <c r="B23" s="3">
        <v>20</v>
      </c>
      <c r="C23" s="5">
        <v>21.949300000000001</v>
      </c>
      <c r="D23" s="5">
        <v>20.999400000000001</v>
      </c>
      <c r="E23" s="5">
        <v>21.3918</v>
      </c>
      <c r="F23" s="5">
        <v>20.958100000000002</v>
      </c>
      <c r="G23" s="5">
        <v>62.7712</v>
      </c>
      <c r="H23" s="5">
        <v>43.939799999999998</v>
      </c>
    </row>
    <row r="24" spans="2:8" ht="15.95" customHeight="1">
      <c r="B24" s="3">
        <v>22</v>
      </c>
      <c r="C24" s="5">
        <v>24.819400000000002</v>
      </c>
      <c r="D24" s="5">
        <v>22.733899999999998</v>
      </c>
      <c r="E24" s="5">
        <v>24.509699999999999</v>
      </c>
      <c r="F24" s="5">
        <v>22.362200000000001</v>
      </c>
      <c r="G24" s="5">
        <v>62.7712</v>
      </c>
      <c r="H24" s="5">
        <v>43.939799999999998</v>
      </c>
    </row>
    <row r="25" spans="2:8" ht="15.95" customHeight="1">
      <c r="B25" s="3">
        <v>24</v>
      </c>
      <c r="C25" s="5">
        <v>29.713100000000001</v>
      </c>
      <c r="D25" s="5">
        <v>26.326699999999999</v>
      </c>
      <c r="E25" s="5">
        <v>29.031700000000001</v>
      </c>
      <c r="F25" s="5">
        <v>25.4389</v>
      </c>
      <c r="G25" s="5">
        <v>62.7712</v>
      </c>
      <c r="H25" s="5">
        <v>43.939799999999998</v>
      </c>
    </row>
    <row r="26" spans="2:8" ht="15.95" customHeight="1">
      <c r="B26" s="3">
        <v>26</v>
      </c>
      <c r="C26" s="5">
        <v>35.597900000000003</v>
      </c>
      <c r="D26" s="5">
        <v>32.3767</v>
      </c>
      <c r="E26" s="5">
        <v>34.462200000000003</v>
      </c>
      <c r="F26" s="5">
        <v>30.497699999999998</v>
      </c>
      <c r="G26" s="5">
        <v>62.7712</v>
      </c>
      <c r="H26" s="5">
        <v>43.939799999999998</v>
      </c>
    </row>
    <row r="27" spans="2:8" ht="15.95" customHeight="1">
      <c r="B27" s="3">
        <v>28</v>
      </c>
      <c r="C27" s="5">
        <v>42.659599999999998</v>
      </c>
      <c r="D27" s="5">
        <v>41.668500000000002</v>
      </c>
      <c r="E27" s="5">
        <v>39.830800000000004</v>
      </c>
      <c r="F27" s="5">
        <v>38.096299999999999</v>
      </c>
      <c r="G27" s="5">
        <v>62.7712</v>
      </c>
      <c r="H27" s="5">
        <v>43.939799999999998</v>
      </c>
    </row>
    <row r="28" spans="2:8" ht="15.95" customHeight="1">
      <c r="B28" s="3">
        <v>30</v>
      </c>
      <c r="C28" s="5">
        <v>49.411700000000003</v>
      </c>
      <c r="D28" s="5">
        <v>52.674100000000003</v>
      </c>
      <c r="E28" s="5">
        <v>47.222900000000003</v>
      </c>
      <c r="F28" s="5">
        <v>47.3262</v>
      </c>
      <c r="G28" s="5">
        <v>62.7712</v>
      </c>
      <c r="H28" s="5">
        <v>43.939799999999998</v>
      </c>
    </row>
    <row r="29" spans="2:8" ht="15.95" customHeight="1">
      <c r="B29" s="3">
        <v>32</v>
      </c>
      <c r="C29" s="5">
        <v>54.264099999999999</v>
      </c>
      <c r="D29" s="5">
        <v>59.8185</v>
      </c>
      <c r="E29" s="5">
        <v>51.9514</v>
      </c>
      <c r="F29" s="5">
        <v>55.936599999999999</v>
      </c>
      <c r="G29" s="5">
        <v>62.7712</v>
      </c>
      <c r="H29" s="5">
        <v>43.939799999999998</v>
      </c>
    </row>
    <row r="30" spans="2:8" ht="15.95" customHeight="1">
      <c r="B30" s="3">
        <v>34</v>
      </c>
      <c r="C30" s="5">
        <v>57.526499999999999</v>
      </c>
      <c r="D30" s="5">
        <v>61.965899999999998</v>
      </c>
      <c r="E30" s="5">
        <v>55.915900000000001</v>
      </c>
      <c r="F30" s="5">
        <v>60.417299999999997</v>
      </c>
      <c r="G30" s="5">
        <v>62.7712</v>
      </c>
      <c r="H30" s="5">
        <v>43.939799999999998</v>
      </c>
    </row>
    <row r="31" spans="2:8" ht="15.95" customHeight="1">
      <c r="B31" s="3">
        <v>36</v>
      </c>
      <c r="C31" s="5">
        <v>59.653300000000002</v>
      </c>
      <c r="D31" s="5">
        <v>62.523400000000002</v>
      </c>
      <c r="E31" s="5">
        <v>58.269799999999996</v>
      </c>
      <c r="F31" s="5">
        <v>61.862699999999997</v>
      </c>
      <c r="G31" s="5">
        <v>62.7712</v>
      </c>
      <c r="H31" s="5">
        <v>43.939799999999998</v>
      </c>
    </row>
    <row r="32" spans="2:8" ht="15.95" customHeight="1">
      <c r="B32" s="3">
        <v>38</v>
      </c>
      <c r="C32" s="5">
        <v>60.706400000000002</v>
      </c>
      <c r="D32" s="5">
        <v>62.750599999999999</v>
      </c>
      <c r="E32" s="5">
        <v>59.632599999999996</v>
      </c>
      <c r="F32" s="6">
        <v>62.296300000000002</v>
      </c>
      <c r="G32" s="5">
        <v>62.7712</v>
      </c>
      <c r="H32" s="5">
        <v>43.939799999999998</v>
      </c>
    </row>
    <row r="33" spans="2:11" ht="15.95" customHeight="1">
      <c r="B33" s="3">
        <v>40</v>
      </c>
      <c r="C33" s="5">
        <v>61.379100000000001</v>
      </c>
      <c r="D33" s="5">
        <v>62.750100000000003</v>
      </c>
      <c r="E33" s="5">
        <v>60.366700000000002</v>
      </c>
      <c r="F33" s="5">
        <v>62.391500000000001</v>
      </c>
      <c r="G33" s="5">
        <v>62.7712</v>
      </c>
      <c r="H33" s="5">
        <v>43.939799999999998</v>
      </c>
    </row>
    <row r="34" spans="2:11" ht="15.95" customHeight="1"/>
    <row r="35" spans="2:11" ht="15.95" customHeight="1"/>
    <row r="38" spans="2:11">
      <c r="I38" s="2"/>
    </row>
    <row r="41" spans="2:11">
      <c r="H41" s="2"/>
    </row>
    <row r="48" spans="2:11">
      <c r="K48" s="1" t="s">
        <v>2</v>
      </c>
    </row>
    <row r="69" spans="2:6" ht="14.25">
      <c r="B69" s="3" t="s">
        <v>0</v>
      </c>
      <c r="C69" s="4" t="s">
        <v>8</v>
      </c>
      <c r="D69" s="4" t="s">
        <v>9</v>
      </c>
      <c r="E69" s="4" t="s">
        <v>1</v>
      </c>
      <c r="F69" s="4" t="s">
        <v>7</v>
      </c>
    </row>
    <row r="70" spans="2:6" ht="14.25">
      <c r="B70" s="3">
        <v>20</v>
      </c>
      <c r="C70" s="5">
        <v>20.337299999999999</v>
      </c>
      <c r="D70" s="5">
        <v>22.674299999999999</v>
      </c>
      <c r="E70" s="5">
        <v>58.7316</v>
      </c>
      <c r="F70" s="5">
        <v>41.112099999999998</v>
      </c>
    </row>
    <row r="71" spans="2:6" ht="14.25">
      <c r="B71" s="3">
        <v>22</v>
      </c>
      <c r="C71" s="5">
        <v>23.118500000000001</v>
      </c>
      <c r="D71" s="5">
        <v>25.996200000000002</v>
      </c>
      <c r="E71" s="5">
        <v>58.7316</v>
      </c>
      <c r="F71" s="5">
        <v>41.112099999999998</v>
      </c>
    </row>
    <row r="72" spans="2:6" ht="14.25">
      <c r="B72" s="3">
        <v>24</v>
      </c>
      <c r="C72" s="5">
        <v>28.738800000000001</v>
      </c>
      <c r="D72" s="5">
        <v>32.292499999999997</v>
      </c>
      <c r="E72" s="5">
        <v>58.7316</v>
      </c>
      <c r="F72" s="5">
        <v>41.112099999999998</v>
      </c>
    </row>
    <row r="73" spans="2:6" ht="14.25">
      <c r="B73" s="3">
        <v>26</v>
      </c>
      <c r="C73" s="5">
        <v>37.352699999999999</v>
      </c>
      <c r="D73" s="5">
        <v>37.970700000000001</v>
      </c>
      <c r="E73" s="5">
        <v>58.7316</v>
      </c>
      <c r="F73" s="5">
        <v>41.112099999999998</v>
      </c>
    </row>
    <row r="74" spans="2:6" ht="14.25">
      <c r="B74" s="3">
        <v>28</v>
      </c>
      <c r="C74" s="5">
        <v>48.226300000000002</v>
      </c>
      <c r="D74" s="5">
        <v>45.406500000000001</v>
      </c>
      <c r="E74" s="5">
        <v>58.7316</v>
      </c>
      <c r="F74" s="5">
        <v>41.112099999999998</v>
      </c>
    </row>
    <row r="75" spans="2:6" ht="14.25">
      <c r="B75" s="3">
        <v>30</v>
      </c>
      <c r="C75" s="5">
        <v>55.391599999999997</v>
      </c>
      <c r="D75" s="5">
        <v>50.814300000000003</v>
      </c>
      <c r="E75" s="5">
        <v>58.7316</v>
      </c>
      <c r="F75" s="5">
        <v>41.112099999999998</v>
      </c>
    </row>
    <row r="76" spans="2:6" ht="14.25">
      <c r="B76" s="3">
        <v>32</v>
      </c>
      <c r="C76" s="5">
        <v>57.979700000000001</v>
      </c>
      <c r="D76" s="5">
        <v>54.406599999999997</v>
      </c>
      <c r="E76" s="5">
        <v>58.7316</v>
      </c>
      <c r="F76" s="5">
        <v>41.112099999999998</v>
      </c>
    </row>
    <row r="77" spans="2:6" ht="14.25">
      <c r="B77" s="3">
        <v>34</v>
      </c>
      <c r="C77" s="5">
        <v>58.578400000000002</v>
      </c>
      <c r="D77" s="5">
        <v>56.3187</v>
      </c>
      <c r="E77" s="5">
        <v>58.7316</v>
      </c>
      <c r="F77" s="5">
        <v>41.112099999999998</v>
      </c>
    </row>
    <row r="78" spans="2:6" ht="14.25">
      <c r="B78" s="3">
        <v>36</v>
      </c>
      <c r="C78" s="5">
        <v>58.694299999999998</v>
      </c>
      <c r="D78" s="5">
        <v>57.361600000000003</v>
      </c>
      <c r="E78" s="5">
        <v>58.7316</v>
      </c>
      <c r="F78" s="5">
        <v>41.112099999999998</v>
      </c>
    </row>
    <row r="79" spans="2:6" ht="14.25">
      <c r="B79" s="3">
        <v>38</v>
      </c>
      <c r="C79" s="5">
        <v>58.694299999999998</v>
      </c>
      <c r="D79" s="5">
        <v>57.863799999999998</v>
      </c>
      <c r="E79" s="5">
        <v>58.7316</v>
      </c>
      <c r="F79" s="5">
        <v>41.112099999999998</v>
      </c>
    </row>
    <row r="80" spans="2:6" ht="14.25">
      <c r="B80" s="3">
        <v>40</v>
      </c>
      <c r="C80" s="5">
        <v>58.7316</v>
      </c>
      <c r="D80" s="5">
        <v>58.082299999999996</v>
      </c>
      <c r="E80" s="5">
        <v>58.7316</v>
      </c>
      <c r="F80" s="5">
        <v>41.112099999999998</v>
      </c>
    </row>
    <row r="118" spans="2:6" ht="14.25">
      <c r="B118" s="3" t="s">
        <v>0</v>
      </c>
      <c r="C118" s="4" t="s">
        <v>55</v>
      </c>
      <c r="D118" s="4" t="s">
        <v>56</v>
      </c>
      <c r="E118" s="4" t="s">
        <v>1</v>
      </c>
      <c r="F118" s="4" t="s">
        <v>7</v>
      </c>
    </row>
    <row r="119" spans="2:6" ht="14.25">
      <c r="B119" s="3">
        <v>20</v>
      </c>
      <c r="C119" s="5">
        <v>20.651900000000001</v>
      </c>
      <c r="D119" s="5">
        <v>22.78</v>
      </c>
      <c r="E119" s="5">
        <v>56.256</v>
      </c>
      <c r="F119" s="5">
        <v>39.379199999999997</v>
      </c>
    </row>
    <row r="120" spans="2:6" ht="14.25">
      <c r="B120" s="3">
        <v>22</v>
      </c>
      <c r="C120" s="5">
        <v>24.241900000000001</v>
      </c>
      <c r="D120" s="5">
        <v>27.3508</v>
      </c>
      <c r="E120" s="5">
        <v>56.256</v>
      </c>
      <c r="F120" s="5">
        <v>39.379199999999997</v>
      </c>
    </row>
    <row r="121" spans="2:6" ht="14.25">
      <c r="B121" s="3">
        <v>24</v>
      </c>
      <c r="C121" s="5">
        <v>31.107299999999999</v>
      </c>
      <c r="D121" s="5">
        <v>33.290999999999997</v>
      </c>
      <c r="E121" s="5">
        <v>56.256</v>
      </c>
      <c r="F121" s="5">
        <v>39.379199999999997</v>
      </c>
    </row>
    <row r="122" spans="2:6" ht="14.25">
      <c r="B122" s="3">
        <v>26</v>
      </c>
      <c r="C122" s="5">
        <v>40.230400000000003</v>
      </c>
      <c r="D122" s="5">
        <v>40.008400000000002</v>
      </c>
      <c r="E122" s="5">
        <v>56.256</v>
      </c>
      <c r="F122" s="5">
        <v>39.379199999999997</v>
      </c>
    </row>
    <row r="123" spans="2:6" ht="14.25">
      <c r="B123" s="3">
        <v>28</v>
      </c>
      <c r="C123" s="5">
        <v>50.315800000000003</v>
      </c>
      <c r="D123" s="5">
        <v>46.261699999999998</v>
      </c>
      <c r="E123" s="5">
        <v>56.256</v>
      </c>
      <c r="F123" s="5">
        <v>39.379199999999997</v>
      </c>
    </row>
    <row r="124" spans="2:6" ht="14.25">
      <c r="B124" s="3">
        <v>30</v>
      </c>
      <c r="C124" s="5">
        <v>54.516500000000001</v>
      </c>
      <c r="D124" s="5">
        <v>50.648899999999998</v>
      </c>
      <c r="E124" s="5">
        <v>56.256</v>
      </c>
      <c r="F124" s="5">
        <v>39.379199999999997</v>
      </c>
    </row>
    <row r="125" spans="2:6" ht="14.25">
      <c r="B125" s="3">
        <v>32</v>
      </c>
      <c r="C125" s="5">
        <v>55.978400000000001</v>
      </c>
      <c r="D125" s="5">
        <v>53.202599999999997</v>
      </c>
      <c r="E125" s="5">
        <v>56.256</v>
      </c>
      <c r="F125" s="5">
        <v>39.379199999999997</v>
      </c>
    </row>
    <row r="126" spans="2:6" ht="14.25">
      <c r="B126" s="3">
        <v>34</v>
      </c>
      <c r="C126" s="5">
        <v>56.256</v>
      </c>
      <c r="D126" s="5">
        <v>54.5535</v>
      </c>
      <c r="E126" s="5">
        <v>56.256</v>
      </c>
      <c r="F126" s="5">
        <v>39.379199999999997</v>
      </c>
    </row>
    <row r="127" spans="2:6" ht="14.25">
      <c r="B127" s="3">
        <v>36</v>
      </c>
      <c r="C127" s="5">
        <v>56.256</v>
      </c>
      <c r="D127" s="5">
        <v>55.312199999999997</v>
      </c>
      <c r="E127" s="5">
        <v>56.256</v>
      </c>
      <c r="F127" s="5">
        <v>39.379199999999997</v>
      </c>
    </row>
    <row r="128" spans="2:6" ht="14.25">
      <c r="B128" s="3">
        <v>38</v>
      </c>
      <c r="C128" s="5">
        <v>56.256</v>
      </c>
      <c r="D128" s="5">
        <v>55.700800000000001</v>
      </c>
      <c r="E128" s="5">
        <v>56.256</v>
      </c>
      <c r="F128" s="5">
        <v>39.379199999999997</v>
      </c>
    </row>
    <row r="129" spans="2:6" ht="14.25">
      <c r="B129" s="3">
        <v>40</v>
      </c>
      <c r="C129" s="5">
        <v>56.256</v>
      </c>
      <c r="D129" s="5">
        <v>55.8401</v>
      </c>
      <c r="E129" s="5">
        <v>56.256</v>
      </c>
      <c r="F129" s="5">
        <v>39.379199999999997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C2:G104"/>
  <sheetViews>
    <sheetView topLeftCell="A106" workbookViewId="0">
      <selection activeCell="I29" sqref="I29"/>
    </sheetView>
  </sheetViews>
  <sheetFormatPr defaultRowHeight="14.25"/>
  <cols>
    <col min="1" max="2" width="9" style="7"/>
    <col min="3" max="3" width="17.625" style="7" customWidth="1"/>
    <col min="4" max="4" width="32.625" style="7" customWidth="1"/>
    <col min="5" max="5" width="42.625" style="7" customWidth="1"/>
    <col min="6" max="10" width="17.625" style="7" customWidth="1"/>
    <col min="11" max="16384" width="9" style="7"/>
  </cols>
  <sheetData>
    <row r="2" spans="3:7" ht="15.75">
      <c r="E2" s="8" t="s">
        <v>37</v>
      </c>
    </row>
    <row r="3" spans="3:7" ht="15">
      <c r="D3" s="3" t="s">
        <v>18</v>
      </c>
      <c r="E3" s="9" t="s">
        <v>44</v>
      </c>
    </row>
    <row r="4" spans="3:7" ht="15">
      <c r="D4" s="3" t="s">
        <v>36</v>
      </c>
      <c r="E4" s="9" t="s">
        <v>45</v>
      </c>
    </row>
    <row r="5" spans="3:7" ht="15">
      <c r="D5" s="3" t="s">
        <v>20</v>
      </c>
      <c r="E5" s="9" t="s">
        <v>46</v>
      </c>
    </row>
    <row r="6" spans="3:7" ht="15">
      <c r="D6" s="3" t="s">
        <v>22</v>
      </c>
      <c r="E6" s="9" t="s">
        <v>47</v>
      </c>
    </row>
    <row r="7" spans="3:7" ht="15">
      <c r="D7" s="3" t="s">
        <v>17</v>
      </c>
      <c r="E7" s="9"/>
    </row>
    <row r="8" spans="3:7" ht="15">
      <c r="D8" s="3" t="s">
        <v>30</v>
      </c>
      <c r="E8" s="9" t="s">
        <v>52</v>
      </c>
    </row>
    <row r="9" spans="3:7" ht="15">
      <c r="D9" s="3" t="s">
        <v>31</v>
      </c>
      <c r="E9" s="9" t="s">
        <v>53</v>
      </c>
    </row>
    <row r="10" spans="3:7" ht="15">
      <c r="D10" s="3" t="s">
        <v>32</v>
      </c>
      <c r="E10" s="9" t="s">
        <v>54</v>
      </c>
    </row>
    <row r="11" spans="3:7" ht="15">
      <c r="D11" s="3" t="s">
        <v>24</v>
      </c>
      <c r="E11" s="9" t="s">
        <v>25</v>
      </c>
    </row>
    <row r="12" spans="3:7" ht="15">
      <c r="D12" s="3" t="s">
        <v>26</v>
      </c>
      <c r="E12" s="9">
        <v>2</v>
      </c>
    </row>
    <row r="13" spans="3:7" ht="15">
      <c r="D13" s="3" t="s">
        <v>27</v>
      </c>
      <c r="E13" s="10">
        <v>0.03</v>
      </c>
    </row>
    <row r="14" spans="3:7" ht="15">
      <c r="D14" s="3" t="s">
        <v>28</v>
      </c>
      <c r="E14" s="9" t="s">
        <v>29</v>
      </c>
    </row>
    <row r="16" spans="3:7">
      <c r="C16" s="3" t="s">
        <v>0</v>
      </c>
      <c r="D16" s="4" t="s">
        <v>14</v>
      </c>
      <c r="E16" s="4" t="s">
        <v>15</v>
      </c>
      <c r="F16" s="4" t="s">
        <v>1</v>
      </c>
      <c r="G16" s="4" t="s">
        <v>7</v>
      </c>
    </row>
    <row r="17" spans="3:7">
      <c r="C17" s="3">
        <v>16</v>
      </c>
      <c r="D17" s="5"/>
      <c r="E17" s="5">
        <v>11.8522</v>
      </c>
      <c r="F17" s="5">
        <v>31.3856</v>
      </c>
      <c r="G17" s="5">
        <v>21.969899999999999</v>
      </c>
    </row>
    <row r="18" spans="3:7">
      <c r="C18" s="3">
        <v>18</v>
      </c>
      <c r="D18" s="5"/>
      <c r="E18" s="5">
        <v>14.5571</v>
      </c>
      <c r="F18" s="5">
        <v>31.3856</v>
      </c>
      <c r="G18" s="5">
        <v>21.969899999999999</v>
      </c>
    </row>
    <row r="19" spans="3:7">
      <c r="C19" s="3">
        <v>20</v>
      </c>
      <c r="D19" s="5"/>
      <c r="E19" s="5">
        <v>18.645499999999998</v>
      </c>
      <c r="F19" s="5">
        <v>31.3856</v>
      </c>
      <c r="G19" s="5">
        <v>21.969899999999999</v>
      </c>
    </row>
    <row r="20" spans="3:7">
      <c r="C20" s="3">
        <v>22</v>
      </c>
      <c r="D20" s="5"/>
      <c r="E20" s="5">
        <v>24.902000000000001</v>
      </c>
      <c r="F20" s="5">
        <v>31.3856</v>
      </c>
      <c r="G20" s="5">
        <v>21.969899999999999</v>
      </c>
    </row>
    <row r="21" spans="3:7">
      <c r="C21" s="3">
        <v>24</v>
      </c>
      <c r="D21" s="5"/>
      <c r="E21" s="5">
        <v>29.444600000000001</v>
      </c>
      <c r="F21" s="5">
        <v>31.3856</v>
      </c>
      <c r="G21" s="5">
        <v>21.969899999999999</v>
      </c>
    </row>
    <row r="22" spans="3:7">
      <c r="C22" s="3">
        <v>26</v>
      </c>
      <c r="D22" s="5"/>
      <c r="E22" s="5">
        <v>31.0139</v>
      </c>
      <c r="F22" s="5">
        <v>31.3856</v>
      </c>
      <c r="G22" s="5">
        <v>21.969899999999999</v>
      </c>
    </row>
    <row r="23" spans="3:7">
      <c r="C23" s="3">
        <v>28</v>
      </c>
      <c r="D23" s="5"/>
      <c r="E23" s="5">
        <v>31.3856</v>
      </c>
      <c r="F23" s="5">
        <v>31.3856</v>
      </c>
      <c r="G23" s="5">
        <v>21.969899999999999</v>
      </c>
    </row>
    <row r="24" spans="3:7">
      <c r="C24" s="3">
        <v>30</v>
      </c>
      <c r="D24" s="5"/>
      <c r="E24" s="5">
        <v>31.3856</v>
      </c>
      <c r="F24" s="5">
        <v>31.3856</v>
      </c>
      <c r="G24" s="5">
        <v>21.969899999999999</v>
      </c>
    </row>
    <row r="25" spans="3:7">
      <c r="C25" s="3">
        <v>32</v>
      </c>
      <c r="D25" s="5"/>
      <c r="E25" s="5">
        <v>31.3856</v>
      </c>
      <c r="F25" s="5">
        <v>31.3856</v>
      </c>
      <c r="G25" s="5">
        <v>21.969899999999999</v>
      </c>
    </row>
    <row r="26" spans="3:7">
      <c r="C26" s="3">
        <v>34</v>
      </c>
      <c r="D26" s="5"/>
      <c r="E26" s="5">
        <v>31.3856</v>
      </c>
      <c r="F26" s="5">
        <v>31.3856</v>
      </c>
      <c r="G26" s="5">
        <v>21.969899999999999</v>
      </c>
    </row>
    <row r="27" spans="3:7">
      <c r="C27" s="3">
        <v>36</v>
      </c>
      <c r="D27" s="5"/>
      <c r="E27" s="5">
        <v>31.3856</v>
      </c>
      <c r="F27" s="5">
        <v>31.3856</v>
      </c>
      <c r="G27" s="5">
        <v>21.969899999999999</v>
      </c>
    </row>
    <row r="55" spans="3:7">
      <c r="C55" s="3" t="s">
        <v>0</v>
      </c>
      <c r="D55" s="4" t="s">
        <v>10</v>
      </c>
      <c r="E55" s="4" t="s">
        <v>11</v>
      </c>
      <c r="F55" s="4" t="s">
        <v>1</v>
      </c>
      <c r="G55" s="4" t="s">
        <v>7</v>
      </c>
    </row>
    <row r="56" spans="3:7">
      <c r="C56" s="3">
        <v>16</v>
      </c>
      <c r="D56" s="5"/>
      <c r="E56" s="5">
        <v>11.895200000000001</v>
      </c>
      <c r="F56" s="5">
        <v>32.460799999999999</v>
      </c>
      <c r="G56" s="5">
        <v>22.7226</v>
      </c>
    </row>
    <row r="57" spans="3:7">
      <c r="C57" s="3">
        <v>18</v>
      </c>
      <c r="D57" s="5"/>
      <c r="E57" s="5">
        <v>14.5006</v>
      </c>
      <c r="F57" s="5">
        <v>32.460799999999999</v>
      </c>
      <c r="G57" s="5">
        <v>22.7226</v>
      </c>
    </row>
    <row r="58" spans="3:7">
      <c r="C58" s="3">
        <v>20</v>
      </c>
      <c r="D58" s="5"/>
      <c r="E58" s="5">
        <v>17.682600000000001</v>
      </c>
      <c r="F58" s="5">
        <v>32.460799999999999</v>
      </c>
      <c r="G58" s="5">
        <v>22.7226</v>
      </c>
    </row>
    <row r="59" spans="3:7">
      <c r="C59" s="3">
        <v>22</v>
      </c>
      <c r="D59" s="5"/>
      <c r="E59" s="5">
        <v>23.213699999999999</v>
      </c>
      <c r="F59" s="5">
        <v>32.460799999999999</v>
      </c>
      <c r="G59" s="5">
        <v>22.7226</v>
      </c>
    </row>
    <row r="60" spans="3:7">
      <c r="C60" s="3">
        <v>24</v>
      </c>
      <c r="D60" s="5"/>
      <c r="E60" s="5">
        <v>29.4069</v>
      </c>
      <c r="F60" s="5">
        <v>32.460799999999999</v>
      </c>
      <c r="G60" s="5">
        <v>22.7226</v>
      </c>
    </row>
    <row r="61" spans="3:7">
      <c r="C61" s="3">
        <v>26</v>
      </c>
      <c r="D61" s="5"/>
      <c r="E61" s="5">
        <v>31.5639</v>
      </c>
      <c r="F61" s="5">
        <v>32.460799999999999</v>
      </c>
      <c r="G61" s="5">
        <v>22.7226</v>
      </c>
    </row>
    <row r="62" spans="3:7">
      <c r="C62" s="3">
        <v>28</v>
      </c>
      <c r="D62" s="5"/>
      <c r="E62" s="5">
        <v>32.460799999999999</v>
      </c>
      <c r="F62" s="5">
        <v>32.460799999999999</v>
      </c>
      <c r="G62" s="5">
        <v>22.7226</v>
      </c>
    </row>
    <row r="63" spans="3:7">
      <c r="C63" s="3">
        <v>30</v>
      </c>
      <c r="D63" s="5"/>
      <c r="E63" s="5">
        <v>32.460799999999999</v>
      </c>
      <c r="F63" s="5">
        <v>32.460799999999999</v>
      </c>
      <c r="G63" s="5">
        <v>22.7226</v>
      </c>
    </row>
    <row r="64" spans="3:7">
      <c r="C64" s="3">
        <v>32</v>
      </c>
      <c r="D64" s="5"/>
      <c r="E64" s="5">
        <v>32.460799999999999</v>
      </c>
      <c r="F64" s="5">
        <v>32.460799999999999</v>
      </c>
      <c r="G64" s="5">
        <v>22.7226</v>
      </c>
    </row>
    <row r="65" spans="3:7">
      <c r="C65" s="3">
        <v>34</v>
      </c>
      <c r="D65" s="5"/>
      <c r="E65" s="5">
        <v>32.460799999999999</v>
      </c>
      <c r="F65" s="5">
        <v>32.460799999999999</v>
      </c>
      <c r="G65" s="5">
        <v>22.7226</v>
      </c>
    </row>
    <row r="66" spans="3:7">
      <c r="C66" s="3">
        <v>36</v>
      </c>
      <c r="D66" s="5"/>
      <c r="E66" s="5">
        <v>32.460799999999999</v>
      </c>
      <c r="F66" s="5">
        <v>32.460799999999999</v>
      </c>
      <c r="G66" s="5">
        <v>22.7226</v>
      </c>
    </row>
    <row r="93" spans="3:7">
      <c r="C93" s="3" t="s">
        <v>0</v>
      </c>
      <c r="D93" s="4" t="s">
        <v>12</v>
      </c>
      <c r="E93" s="4" t="s">
        <v>13</v>
      </c>
      <c r="F93" s="4" t="s">
        <v>1</v>
      </c>
      <c r="G93" s="4" t="s">
        <v>7</v>
      </c>
    </row>
    <row r="94" spans="3:7">
      <c r="C94" s="3">
        <v>16</v>
      </c>
      <c r="D94" s="5"/>
      <c r="E94" s="5">
        <v>12.496</v>
      </c>
      <c r="F94" s="5">
        <v>29.3568</v>
      </c>
      <c r="G94" s="5">
        <v>20.549800000000001</v>
      </c>
    </row>
    <row r="95" spans="3:7">
      <c r="C95" s="3">
        <v>18</v>
      </c>
      <c r="D95" s="5"/>
      <c r="E95" s="5">
        <v>15.895200000000001</v>
      </c>
      <c r="F95" s="5">
        <v>29.3568</v>
      </c>
      <c r="G95" s="5">
        <v>20.549800000000001</v>
      </c>
    </row>
    <row r="96" spans="3:7">
      <c r="C96" s="3">
        <v>20</v>
      </c>
      <c r="D96" s="5"/>
      <c r="E96" s="5">
        <v>21.3996</v>
      </c>
      <c r="F96" s="5">
        <v>29.3568</v>
      </c>
      <c r="G96" s="5">
        <v>20.549800000000001</v>
      </c>
    </row>
    <row r="97" spans="3:7">
      <c r="C97" s="3">
        <v>22</v>
      </c>
      <c r="D97" s="5"/>
      <c r="E97" s="5">
        <v>27.058499999999999</v>
      </c>
      <c r="F97" s="5">
        <v>29.3568</v>
      </c>
      <c r="G97" s="5">
        <v>20.549800000000001</v>
      </c>
    </row>
    <row r="98" spans="3:7">
      <c r="C98" s="3">
        <v>24</v>
      </c>
      <c r="D98" s="5"/>
      <c r="E98" s="5">
        <v>28.9512</v>
      </c>
      <c r="F98" s="5">
        <v>29.3568</v>
      </c>
      <c r="G98" s="5">
        <v>20.549800000000001</v>
      </c>
    </row>
    <row r="99" spans="3:7">
      <c r="C99" s="3">
        <v>26</v>
      </c>
      <c r="D99" s="5"/>
      <c r="E99" s="5">
        <v>29.3568</v>
      </c>
      <c r="F99" s="5">
        <v>29.3568</v>
      </c>
      <c r="G99" s="5">
        <v>20.549800000000001</v>
      </c>
    </row>
    <row r="100" spans="3:7">
      <c r="C100" s="3">
        <v>28</v>
      </c>
      <c r="D100" s="5"/>
      <c r="E100" s="5">
        <v>29.3568</v>
      </c>
      <c r="F100" s="5">
        <v>29.3568</v>
      </c>
      <c r="G100" s="5">
        <v>20.549800000000001</v>
      </c>
    </row>
    <row r="101" spans="3:7">
      <c r="C101" s="3">
        <v>30</v>
      </c>
      <c r="D101" s="5"/>
      <c r="E101" s="5">
        <v>29.3568</v>
      </c>
      <c r="F101" s="5">
        <v>29.3568</v>
      </c>
      <c r="G101" s="5">
        <v>20.549800000000001</v>
      </c>
    </row>
    <row r="102" spans="3:7">
      <c r="C102" s="3">
        <v>32</v>
      </c>
      <c r="D102" s="5"/>
      <c r="E102" s="5">
        <v>29.3568</v>
      </c>
      <c r="F102" s="5">
        <v>29.3568</v>
      </c>
      <c r="G102" s="5">
        <v>20.549800000000001</v>
      </c>
    </row>
    <row r="103" spans="3:7">
      <c r="C103" s="3">
        <v>34</v>
      </c>
      <c r="D103" s="5"/>
      <c r="E103" s="5">
        <v>29.3568</v>
      </c>
      <c r="F103" s="5">
        <v>29.3568</v>
      </c>
      <c r="G103" s="5">
        <v>20.549800000000001</v>
      </c>
    </row>
    <row r="104" spans="3:7">
      <c r="C104" s="3">
        <v>36</v>
      </c>
      <c r="D104" s="5"/>
      <c r="E104" s="5">
        <v>29.3568</v>
      </c>
      <c r="F104" s="5">
        <v>29.3568</v>
      </c>
      <c r="G104" s="5">
        <v>20.549800000000001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C1:G121"/>
  <sheetViews>
    <sheetView topLeftCell="A103" zoomScaleNormal="100" workbookViewId="0">
      <selection activeCell="D3" sqref="D3:E10"/>
    </sheetView>
  </sheetViews>
  <sheetFormatPr defaultRowHeight="14.25"/>
  <cols>
    <col min="1" max="2" width="9" style="7"/>
    <col min="3" max="3" width="30.625" style="7" customWidth="1"/>
    <col min="4" max="4" width="32.625" style="7" customWidth="1"/>
    <col min="5" max="5" width="42.625" style="7" customWidth="1"/>
    <col min="6" max="10" width="17.625" style="7" customWidth="1"/>
    <col min="11" max="12" width="9" style="7"/>
    <col min="13" max="15" width="17.625" style="7" customWidth="1"/>
    <col min="16" max="16384" width="9" style="7"/>
  </cols>
  <sheetData>
    <row r="1" spans="3:7" ht="15.75">
      <c r="E1" s="8" t="s">
        <v>37</v>
      </c>
    </row>
    <row r="2" spans="3:7" ht="15">
      <c r="D2" s="3" t="s">
        <v>18</v>
      </c>
      <c r="E2" s="9" t="s">
        <v>19</v>
      </c>
    </row>
    <row r="3" spans="3:7" ht="15">
      <c r="D3" s="3" t="s">
        <v>36</v>
      </c>
      <c r="E3" s="9" t="s">
        <v>16</v>
      </c>
    </row>
    <row r="4" spans="3:7" ht="15">
      <c r="D4" s="3" t="s">
        <v>20</v>
      </c>
      <c r="E4" s="9" t="s">
        <v>21</v>
      </c>
    </row>
    <row r="5" spans="3:7" ht="15">
      <c r="D5" s="3" t="s">
        <v>22</v>
      </c>
      <c r="E5" s="9" t="s">
        <v>23</v>
      </c>
    </row>
    <row r="6" spans="3:7" ht="15">
      <c r="D6" s="3" t="s">
        <v>17</v>
      </c>
      <c r="E6" s="9"/>
    </row>
    <row r="7" spans="3:7" ht="15">
      <c r="D7" s="3" t="s">
        <v>30</v>
      </c>
      <c r="E7" s="9" t="s">
        <v>33</v>
      </c>
    </row>
    <row r="8" spans="3:7" ht="15">
      <c r="D8" s="3" t="s">
        <v>31</v>
      </c>
      <c r="E8" s="9" t="s">
        <v>34</v>
      </c>
    </row>
    <row r="9" spans="3:7" ht="15">
      <c r="D9" s="3" t="s">
        <v>32</v>
      </c>
      <c r="E9" s="9" t="s">
        <v>35</v>
      </c>
    </row>
    <row r="10" spans="3:7" ht="15">
      <c r="D10" s="3" t="s">
        <v>24</v>
      </c>
      <c r="E10" s="9" t="s">
        <v>25</v>
      </c>
    </row>
    <row r="11" spans="3:7" ht="15">
      <c r="D11" s="3" t="s">
        <v>26</v>
      </c>
      <c r="E11" s="9">
        <v>2</v>
      </c>
    </row>
    <row r="12" spans="3:7" ht="15">
      <c r="D12" s="3" t="s">
        <v>27</v>
      </c>
      <c r="E12" s="10">
        <v>0.03</v>
      </c>
    </row>
    <row r="13" spans="3:7" ht="15">
      <c r="D13" s="3" t="s">
        <v>28</v>
      </c>
      <c r="E13" s="9" t="s">
        <v>29</v>
      </c>
    </row>
    <row r="15" spans="3:7">
      <c r="D15" s="3" t="s">
        <v>32</v>
      </c>
    </row>
    <row r="16" spans="3:7">
      <c r="C16" s="3" t="s">
        <v>0</v>
      </c>
      <c r="D16" s="4" t="s">
        <v>38</v>
      </c>
      <c r="E16" s="4" t="s">
        <v>39</v>
      </c>
      <c r="F16" s="4" t="s">
        <v>1</v>
      </c>
      <c r="G16" s="4" t="s">
        <v>7</v>
      </c>
    </row>
    <row r="17" spans="3:7">
      <c r="C17" s="3">
        <v>20</v>
      </c>
      <c r="D17" s="5">
        <v>21.856200000000001</v>
      </c>
      <c r="E17" s="6"/>
      <c r="F17" s="6">
        <f>(40576*5+39232*4)/10000*2</f>
        <v>71.961600000000004</v>
      </c>
      <c r="G17" s="5">
        <f>F17*0.7</f>
        <v>50.37312</v>
      </c>
    </row>
    <row r="18" spans="3:7">
      <c r="C18" s="3">
        <v>22</v>
      </c>
      <c r="D18" s="5">
        <v>24.2971</v>
      </c>
      <c r="E18" s="5"/>
      <c r="F18" s="6">
        <f t="shared" ref="F18:F27" si="0">(40576*5+39232*4)/10000*2</f>
        <v>71.961600000000004</v>
      </c>
      <c r="G18" s="5">
        <f t="shared" ref="G18:G27" si="1">F18*0.7</f>
        <v>50.37312</v>
      </c>
    </row>
    <row r="19" spans="3:7">
      <c r="C19" s="3">
        <v>24</v>
      </c>
      <c r="D19" s="5">
        <v>26.875699999999998</v>
      </c>
      <c r="E19" s="5"/>
      <c r="F19" s="6">
        <f t="shared" si="0"/>
        <v>71.961600000000004</v>
      </c>
      <c r="G19" s="5">
        <f t="shared" si="1"/>
        <v>50.37312</v>
      </c>
    </row>
    <row r="20" spans="3:7">
      <c r="C20" s="3">
        <v>26</v>
      </c>
      <c r="D20" s="5">
        <v>30.2638</v>
      </c>
      <c r="E20" s="5"/>
      <c r="F20" s="6">
        <f t="shared" si="0"/>
        <v>71.961600000000004</v>
      </c>
      <c r="G20" s="5">
        <f t="shared" si="1"/>
        <v>50.37312</v>
      </c>
    </row>
    <row r="21" spans="3:7">
      <c r="C21" s="3">
        <v>28</v>
      </c>
      <c r="D21" s="5">
        <v>35.077100000000002</v>
      </c>
      <c r="E21" s="5"/>
      <c r="F21" s="6">
        <f t="shared" si="0"/>
        <v>71.961600000000004</v>
      </c>
      <c r="G21" s="5">
        <f t="shared" si="1"/>
        <v>50.37312</v>
      </c>
    </row>
    <row r="22" spans="3:7">
      <c r="C22" s="3">
        <v>30</v>
      </c>
      <c r="D22" s="5">
        <v>40.089700000000001</v>
      </c>
      <c r="E22" s="5"/>
      <c r="F22" s="6">
        <f t="shared" si="0"/>
        <v>71.961600000000004</v>
      </c>
      <c r="G22" s="5">
        <f t="shared" si="1"/>
        <v>50.37312</v>
      </c>
    </row>
    <row r="23" spans="3:7">
      <c r="C23" s="3">
        <v>32</v>
      </c>
      <c r="D23" s="5">
        <v>45.660800000000002</v>
      </c>
      <c r="E23" s="5"/>
      <c r="F23" s="6">
        <f t="shared" si="0"/>
        <v>71.961600000000004</v>
      </c>
      <c r="G23" s="5">
        <f t="shared" si="1"/>
        <v>50.37312</v>
      </c>
    </row>
    <row r="24" spans="3:7">
      <c r="C24" s="3">
        <v>34</v>
      </c>
      <c r="D24" s="5">
        <v>50.746099999999998</v>
      </c>
      <c r="E24" s="5"/>
      <c r="F24" s="6">
        <f t="shared" si="0"/>
        <v>71.961600000000004</v>
      </c>
      <c r="G24" s="5">
        <f t="shared" si="1"/>
        <v>50.37312</v>
      </c>
    </row>
    <row r="25" spans="3:7">
      <c r="C25" s="3">
        <v>36</v>
      </c>
      <c r="D25" s="5">
        <v>55.2376</v>
      </c>
      <c r="E25" s="5"/>
      <c r="F25" s="6">
        <f t="shared" si="0"/>
        <v>71.961600000000004</v>
      </c>
      <c r="G25" s="5">
        <f t="shared" si="1"/>
        <v>50.37312</v>
      </c>
    </row>
    <row r="26" spans="3:7">
      <c r="C26" s="3">
        <v>38</v>
      </c>
      <c r="D26" s="5">
        <v>58.331600000000002</v>
      </c>
      <c r="E26" s="5"/>
      <c r="F26" s="6">
        <f t="shared" si="0"/>
        <v>71.961600000000004</v>
      </c>
      <c r="G26" s="5">
        <f t="shared" si="1"/>
        <v>50.37312</v>
      </c>
    </row>
    <row r="27" spans="3:7">
      <c r="C27" s="3">
        <v>40</v>
      </c>
      <c r="D27" s="5">
        <v>60.706899999999997</v>
      </c>
      <c r="E27" s="5"/>
      <c r="F27" s="6">
        <f t="shared" si="0"/>
        <v>71.961600000000004</v>
      </c>
      <c r="G27" s="5">
        <f t="shared" si="1"/>
        <v>50.37312</v>
      </c>
    </row>
    <row r="62" spans="3:7">
      <c r="D62" s="3" t="s">
        <v>31</v>
      </c>
    </row>
    <row r="63" spans="3:7">
      <c r="C63" s="3" t="s">
        <v>0</v>
      </c>
      <c r="D63" s="4" t="s">
        <v>40</v>
      </c>
      <c r="E63" s="4" t="s">
        <v>41</v>
      </c>
      <c r="F63" s="4" t="s">
        <v>1</v>
      </c>
      <c r="G63" s="4" t="s">
        <v>7</v>
      </c>
    </row>
    <row r="64" spans="3:7">
      <c r="C64" s="3">
        <v>20</v>
      </c>
      <c r="D64" s="5">
        <v>21.3475</v>
      </c>
      <c r="E64" s="5"/>
      <c r="F64" s="5">
        <f>(39232*5+36696*4)/10000*2</f>
        <v>68.588800000000006</v>
      </c>
      <c r="G64" s="5">
        <f>F64*0.7</f>
        <v>48.012160000000002</v>
      </c>
    </row>
    <row r="65" spans="3:7">
      <c r="C65" s="3">
        <v>22</v>
      </c>
      <c r="D65" s="5">
        <v>24.342700000000001</v>
      </c>
      <c r="E65" s="5"/>
      <c r="F65" s="5">
        <f t="shared" ref="F65:F74" si="2">(39232*5+36696*4)/10000*2</f>
        <v>68.588800000000006</v>
      </c>
      <c r="G65" s="5">
        <f t="shared" ref="G65:G74" si="3">F65*0.7</f>
        <v>48.012160000000002</v>
      </c>
    </row>
    <row r="66" spans="3:7">
      <c r="C66" s="3">
        <v>24</v>
      </c>
      <c r="D66" s="5">
        <v>27.391200000000001</v>
      </c>
      <c r="E66" s="5"/>
      <c r="F66" s="5">
        <f t="shared" si="2"/>
        <v>68.588800000000006</v>
      </c>
      <c r="G66" s="5">
        <f t="shared" si="3"/>
        <v>48.012160000000002</v>
      </c>
    </row>
    <row r="67" spans="3:7">
      <c r="C67" s="3">
        <v>26</v>
      </c>
      <c r="D67" s="5">
        <v>31.558599999999998</v>
      </c>
      <c r="E67" s="5"/>
      <c r="F67" s="5">
        <f t="shared" si="2"/>
        <v>68.588800000000006</v>
      </c>
      <c r="G67" s="5">
        <f t="shared" si="3"/>
        <v>48.012160000000002</v>
      </c>
    </row>
    <row r="68" spans="3:7">
      <c r="C68" s="3">
        <v>28</v>
      </c>
      <c r="D68" s="5">
        <v>37.2425</v>
      </c>
      <c r="E68" s="5"/>
      <c r="F68" s="5">
        <f t="shared" si="2"/>
        <v>68.588800000000006</v>
      </c>
      <c r="G68" s="5">
        <f t="shared" si="3"/>
        <v>48.012160000000002</v>
      </c>
    </row>
    <row r="69" spans="3:7">
      <c r="C69" s="3">
        <v>30</v>
      </c>
      <c r="D69" s="5">
        <v>42.5152</v>
      </c>
      <c r="E69" s="5"/>
      <c r="F69" s="5">
        <f t="shared" si="2"/>
        <v>68.588800000000006</v>
      </c>
      <c r="G69" s="5">
        <f t="shared" si="3"/>
        <v>48.012160000000002</v>
      </c>
    </row>
    <row r="70" spans="3:7">
      <c r="C70" s="3">
        <v>32</v>
      </c>
      <c r="D70" s="5">
        <v>48.789900000000003</v>
      </c>
      <c r="E70" s="5"/>
      <c r="F70" s="5">
        <f t="shared" si="2"/>
        <v>68.588800000000006</v>
      </c>
      <c r="G70" s="5">
        <f t="shared" si="3"/>
        <v>48.012160000000002</v>
      </c>
    </row>
    <row r="71" spans="3:7">
      <c r="C71" s="3">
        <v>34</v>
      </c>
      <c r="D71" s="5">
        <v>53.685299999999998</v>
      </c>
      <c r="E71" s="5"/>
      <c r="F71" s="5">
        <f t="shared" si="2"/>
        <v>68.588800000000006</v>
      </c>
      <c r="G71" s="5">
        <f t="shared" si="3"/>
        <v>48.012160000000002</v>
      </c>
    </row>
    <row r="72" spans="3:7">
      <c r="C72" s="3">
        <v>36</v>
      </c>
      <c r="D72" s="5">
        <v>57.8566</v>
      </c>
      <c r="E72" s="5"/>
      <c r="F72" s="5">
        <f t="shared" si="2"/>
        <v>68.588800000000006</v>
      </c>
      <c r="G72" s="5">
        <f t="shared" si="3"/>
        <v>48.012160000000002</v>
      </c>
    </row>
    <row r="73" spans="3:7">
      <c r="C73" s="3">
        <v>38</v>
      </c>
      <c r="D73" s="5">
        <v>60.1479</v>
      </c>
      <c r="E73" s="5"/>
      <c r="F73" s="5">
        <f t="shared" si="2"/>
        <v>68.588800000000006</v>
      </c>
      <c r="G73" s="5">
        <f t="shared" si="3"/>
        <v>48.012160000000002</v>
      </c>
    </row>
    <row r="74" spans="3:7">
      <c r="C74" s="3">
        <v>40</v>
      </c>
      <c r="D74" s="5">
        <v>61.847000000000001</v>
      </c>
      <c r="E74" s="5"/>
      <c r="F74" s="5">
        <f t="shared" si="2"/>
        <v>68.588800000000006</v>
      </c>
      <c r="G74" s="5">
        <f t="shared" si="3"/>
        <v>48.012160000000002</v>
      </c>
    </row>
    <row r="109" spans="3:7">
      <c r="D109" s="3" t="s">
        <v>30</v>
      </c>
    </row>
    <row r="110" spans="3:7">
      <c r="C110" s="3" t="s">
        <v>0</v>
      </c>
      <c r="D110" s="4" t="s">
        <v>42</v>
      </c>
      <c r="E110" s="4" t="s">
        <v>43</v>
      </c>
      <c r="F110" s="4" t="s">
        <v>1</v>
      </c>
      <c r="G110" s="4" t="s">
        <v>7</v>
      </c>
    </row>
    <row r="111" spans="3:7">
      <c r="C111" s="3">
        <v>20</v>
      </c>
      <c r="D111" s="5">
        <v>21.532</v>
      </c>
      <c r="E111" s="5"/>
      <c r="F111" s="5">
        <f>(35160*4+36696*5)/10000*2</f>
        <v>64.823999999999998</v>
      </c>
      <c r="G111" s="5">
        <f>F111*0.7</f>
        <v>45.376799999999996</v>
      </c>
    </row>
    <row r="112" spans="3:7">
      <c r="C112" s="3">
        <v>22</v>
      </c>
      <c r="D112" s="5">
        <v>24.464600000000001</v>
      </c>
      <c r="E112" s="5"/>
      <c r="F112" s="5">
        <f t="shared" ref="F112:F121" si="4">(35160*4+36696*5)/10000*2</f>
        <v>64.823999999999998</v>
      </c>
      <c r="G112" s="5">
        <f t="shared" ref="G112:G121" si="5">F112*0.7</f>
        <v>45.376799999999996</v>
      </c>
    </row>
    <row r="113" spans="3:7">
      <c r="C113" s="3">
        <v>24</v>
      </c>
      <c r="D113" s="5">
        <v>28.421600000000002</v>
      </c>
      <c r="E113" s="5"/>
      <c r="F113" s="5">
        <f t="shared" si="4"/>
        <v>64.823999999999998</v>
      </c>
      <c r="G113" s="5">
        <f t="shared" si="5"/>
        <v>45.376799999999996</v>
      </c>
    </row>
    <row r="114" spans="3:7">
      <c r="C114" s="3">
        <v>26</v>
      </c>
      <c r="D114" s="5">
        <v>33.450200000000002</v>
      </c>
      <c r="E114" s="5"/>
      <c r="F114" s="5">
        <f t="shared" si="4"/>
        <v>64.823999999999998</v>
      </c>
      <c r="G114" s="5">
        <f t="shared" si="5"/>
        <v>45.376799999999996</v>
      </c>
    </row>
    <row r="115" spans="3:7">
      <c r="C115" s="3">
        <v>28</v>
      </c>
      <c r="D115" s="5">
        <v>39.517600000000002</v>
      </c>
      <c r="E115" s="5"/>
      <c r="F115" s="5">
        <f t="shared" si="4"/>
        <v>64.823999999999998</v>
      </c>
      <c r="G115" s="5">
        <f t="shared" si="5"/>
        <v>45.376799999999996</v>
      </c>
    </row>
    <row r="116" spans="3:7">
      <c r="C116" s="3">
        <v>30</v>
      </c>
      <c r="D116" s="5">
        <v>46.0501</v>
      </c>
      <c r="E116" s="5"/>
      <c r="F116" s="5">
        <f t="shared" si="4"/>
        <v>64.823999999999998</v>
      </c>
      <c r="G116" s="5">
        <f t="shared" si="5"/>
        <v>45.376799999999996</v>
      </c>
    </row>
    <row r="117" spans="3:7">
      <c r="C117" s="3">
        <v>32</v>
      </c>
      <c r="D117" s="5">
        <v>51.7759</v>
      </c>
      <c r="E117" s="5"/>
      <c r="F117" s="5">
        <f t="shared" si="4"/>
        <v>64.823999999999998</v>
      </c>
      <c r="G117" s="5">
        <f t="shared" si="5"/>
        <v>45.376799999999996</v>
      </c>
    </row>
    <row r="118" spans="3:7">
      <c r="C118" s="3">
        <v>34</v>
      </c>
      <c r="D118" s="5">
        <v>55.781599999999997</v>
      </c>
      <c r="E118" s="5"/>
      <c r="F118" s="5">
        <f t="shared" si="4"/>
        <v>64.823999999999998</v>
      </c>
      <c r="G118" s="5">
        <f t="shared" si="5"/>
        <v>45.376799999999996</v>
      </c>
    </row>
    <row r="119" spans="3:7">
      <c r="C119" s="3">
        <v>36</v>
      </c>
      <c r="D119" s="5">
        <v>59.070999999999998</v>
      </c>
      <c r="E119" s="5"/>
      <c r="F119" s="5">
        <f t="shared" si="4"/>
        <v>64.823999999999998</v>
      </c>
      <c r="G119" s="5">
        <f t="shared" si="5"/>
        <v>45.376799999999996</v>
      </c>
    </row>
    <row r="120" spans="3:7">
      <c r="C120" s="3">
        <v>38</v>
      </c>
      <c r="D120" s="5">
        <v>60.695599999999999</v>
      </c>
      <c r="E120" s="5"/>
      <c r="F120" s="5">
        <f t="shared" si="4"/>
        <v>64.823999999999998</v>
      </c>
      <c r="G120" s="5">
        <f t="shared" si="5"/>
        <v>45.376799999999996</v>
      </c>
    </row>
    <row r="121" spans="3:7">
      <c r="C121" s="3">
        <v>40</v>
      </c>
      <c r="D121" s="5">
        <v>61.777700000000003</v>
      </c>
      <c r="E121" s="5"/>
      <c r="F121" s="5">
        <f t="shared" si="4"/>
        <v>64.823999999999998</v>
      </c>
      <c r="G121" s="5">
        <f t="shared" si="5"/>
        <v>45.376799999999996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TM4</vt:lpstr>
      <vt:lpstr>TM2</vt:lpstr>
      <vt:lpstr>TM9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2014-09-29T11:58:51Z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(3)w3ZQ7III4qWtkeHDivyB4a7mJ9kqE3OxjumsTOpc0Kd8gp+AsWdoTOkWnaj0FBggFcX2KKfZ pR4BkaF6X5Mv4YxrArAHCM6zftDtmacOwWEp+TxU8KI/twY5dph1jnybtCm5rinMAEvKI9/8 tnMnq1Qe/Qt01dgI/Grs6ba8qNuHi34kCDzjU34tnn/6ON57SQFChwr4MVU9KSX2O6TQCyKw bfuhXWApbd7tElwBUraEl</vt:lpwstr>
  </property>
  <property fmtid="{D5CDD505-2E9C-101B-9397-08002B2CF9AE}" pid="3" name="_ms_pID_7253431">
    <vt:lpwstr>lob6feGv8JEApqOwUG2LaXyuGEfW68XquDMT/+s7iUvAZLPAN66 fGmR195ZWSlHdFmriFq/Tqiait6T84sQ5PNASJYjICEcDlEaOwyJ+3LCSfVpmRHYs4JmX2yJ pvKIHUGRcodSgz0pwrA6/vPiwxs73B6bnf3ubkGxoCup/37pP14pKLLtjTtRt5bvy2RpYClW eGbqbvoefZhI+miHMOk4mvxbSSbOI8ciSO/BRALO2F</vt:lpwstr>
  </property>
  <property fmtid="{D5CDD505-2E9C-101B-9397-08002B2CF9AE}" pid="4" name="_ms_pID_7253432">
    <vt:lpwstr>9MnVxs1Tu1WyRXAafZVFqZ/Zr/lTuF alf76EyQ</vt:lpwstr>
  </property>
  <property fmtid="{D5CDD505-2E9C-101B-9397-08002B2CF9AE}" pid="5" name="_new_ms_pID_72543">
    <vt:lpwstr>(3)zJ0PBgnYnhxDph6vt1OATj19McA9JUiWV6wsPKOoLvqWgrlLzw6T/Jpx7SIAP85eyO3zovNn_x000d_
OdNVPCqYMALMeRFkEy8v5vDPxBuHyJ5d8rFUicshj3HR4Ru/ZDA6fr+bP28cayGEPC3PW2UH_x000d_
mK9AVHXG77vSKpntGna7V/18yBI0ROGmpOs6vRdkCJDl1G8PMPBljZ7zyjpMl9SziUKS6YuC_x000d_
fQssxN8BEZhDd2OPeL</vt:lpwstr>
  </property>
  <property fmtid="{D5CDD505-2E9C-101B-9397-08002B2CF9AE}" pid="6" name="_new_ms_pID_725431">
    <vt:lpwstr>Aecz0K8vMiqwtiiuSKgBlsFqRqz99xzLriZ2Fyq++LCeEdlEaqkuJm_x000d_
iWVIjCymSFcqoZU/psjlgTbJRtgoLbo0JTxxE632PVoLPpcLOBN/9IAhr6AMedGRn7w7fw51_x000d_
Qg7PvA7/DcJf8MHhGYXdFTQy18HTRtYjjI4k1BSo9QI0j6hCBrCnrZ96wwuhAXgwWfzmrpNl_x000d_
W4orGMH4buYGqQ7jfTgNLTqnhdYFUhH4/Isv</vt:lpwstr>
  </property>
  <property fmtid="{D5CDD505-2E9C-101B-9397-08002B2CF9AE}" pid="7" name="_new_ms_pID_725432">
    <vt:lpwstr>+UrWYVEfuLzkSfJXwiM3S6GdLXEklyqLPQHU_x000d_
eyCdLBX/5qABOjObe0MMZCMKnUn0xA==</vt:lpwstr>
  </property>
  <property fmtid="{D5CDD505-2E9C-101B-9397-08002B2CF9AE}" pid="8" name="sflag">
    <vt:lpwstr>1411887435</vt:lpwstr>
  </property>
</Properties>
</file>